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№10 от 28.12.2022\Решение №3\"/>
    </mc:Choice>
  </mc:AlternateContent>
  <bookViews>
    <workbookView xWindow="0" yWindow="0" windowWidth="28800" windowHeight="10845" tabRatio="595"/>
  </bookViews>
  <sheets>
    <sheet name="Прил.4" sheetId="3" r:id="rId1"/>
    <sheet name="Прил.5" sheetId="4" r:id="rId2"/>
  </sheets>
  <definedNames>
    <definedName name="_xlnm._FilterDatabase" localSheetId="0" hidden="1">Прил.4!$A$10:$J$327</definedName>
    <definedName name="_xlnm._FilterDatabase" localSheetId="1" hidden="1">Прил.5!$A$11:$I$297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I231" i="3" l="1"/>
  <c r="H231" i="3"/>
  <c r="I229" i="3"/>
  <c r="H229" i="3"/>
  <c r="I227" i="3"/>
  <c r="H227" i="3"/>
  <c r="I225" i="3"/>
  <c r="H225" i="3"/>
  <c r="I223" i="3"/>
  <c r="H223" i="3"/>
  <c r="I221" i="3"/>
  <c r="H221" i="3"/>
  <c r="I206" i="3"/>
  <c r="H206" i="3"/>
  <c r="I204" i="3"/>
  <c r="H204" i="3"/>
  <c r="I202" i="3"/>
  <c r="H202" i="3"/>
  <c r="I200" i="3"/>
  <c r="H200" i="3"/>
  <c r="I198" i="3"/>
  <c r="H198" i="3"/>
  <c r="H186" i="4" l="1"/>
  <c r="G186" i="4"/>
  <c r="H220" i="4"/>
  <c r="G220" i="4"/>
  <c r="H225" i="4"/>
  <c r="H224" i="4"/>
  <c r="H223" i="4" s="1"/>
  <c r="G225" i="4"/>
  <c r="G224" i="4"/>
  <c r="G223" i="4" s="1"/>
  <c r="H222" i="4"/>
  <c r="G222" i="4"/>
  <c r="G221" i="4" s="1"/>
  <c r="H221" i="4"/>
  <c r="H193" i="4"/>
  <c r="H192" i="4" s="1"/>
  <c r="H191" i="4" s="1"/>
  <c r="G193" i="4"/>
  <c r="G192" i="4" s="1"/>
  <c r="G191" i="4" s="1"/>
  <c r="H174" i="4"/>
  <c r="H173" i="4" s="1"/>
  <c r="G174" i="4"/>
  <c r="G173" i="4" s="1"/>
  <c r="H172" i="4"/>
  <c r="H171" i="4" s="1"/>
  <c r="G172" i="4"/>
  <c r="G171" i="4" s="1"/>
  <c r="H170" i="4"/>
  <c r="G170" i="4"/>
  <c r="H168" i="4"/>
  <c r="H167" i="4" s="1"/>
  <c r="G168" i="4"/>
  <c r="G167" i="4" s="1"/>
  <c r="H166" i="4"/>
  <c r="H165" i="4" s="1"/>
  <c r="G166" i="4"/>
  <c r="G165" i="4" s="1"/>
  <c r="H164" i="4"/>
  <c r="H163" i="4" s="1"/>
  <c r="G164" i="4"/>
  <c r="G163" i="4" s="1"/>
  <c r="H169" i="4"/>
  <c r="G169" i="4"/>
  <c r="G155" i="4"/>
  <c r="G154" i="4" s="1"/>
  <c r="H141" i="4"/>
  <c r="H140" i="4" s="1"/>
  <c r="G141" i="4"/>
  <c r="G140" i="4" s="1"/>
  <c r="H139" i="4"/>
  <c r="H138" i="4" s="1"/>
  <c r="G139" i="4"/>
  <c r="G138" i="4" s="1"/>
  <c r="H137" i="4"/>
  <c r="H136" i="4" s="1"/>
  <c r="G137" i="4"/>
  <c r="G136" i="4" s="1"/>
  <c r="H135" i="4"/>
  <c r="H134" i="4" s="1"/>
  <c r="G135" i="4"/>
  <c r="G134" i="4" s="1"/>
  <c r="H133" i="4"/>
  <c r="H132" i="4" s="1"/>
  <c r="G133" i="4"/>
  <c r="G132" i="4" s="1"/>
  <c r="I140" i="4"/>
  <c r="I138" i="4"/>
  <c r="I136" i="4"/>
  <c r="I134" i="4"/>
  <c r="I132" i="4"/>
  <c r="H154" i="4"/>
  <c r="I281" i="3"/>
  <c r="H281" i="3"/>
  <c r="J284" i="3"/>
  <c r="I284" i="3"/>
  <c r="H284" i="3"/>
  <c r="G284" i="3"/>
  <c r="G90" i="3"/>
  <c r="I91" i="3"/>
  <c r="I90" i="3" s="1"/>
  <c r="H91" i="3"/>
  <c r="H90" i="3" s="1"/>
  <c r="I258" i="3"/>
  <c r="I257" i="3" s="1"/>
  <c r="H258" i="3"/>
  <c r="H257" i="3" s="1"/>
  <c r="G162" i="4" l="1"/>
  <c r="G149" i="4" s="1"/>
  <c r="H162" i="4"/>
  <c r="H149" i="4" s="1"/>
  <c r="G131" i="4"/>
  <c r="H131" i="4"/>
  <c r="I131" i="4"/>
  <c r="H220" i="3"/>
  <c r="I220" i="3"/>
  <c r="H197" i="3"/>
  <c r="I197" i="3"/>
  <c r="H157" i="4"/>
  <c r="H156" i="4" s="1"/>
  <c r="G157" i="4"/>
  <c r="G156" i="4" s="1"/>
  <c r="F271" i="4" l="1"/>
  <c r="G123" i="3"/>
  <c r="F61" i="4"/>
  <c r="F60" i="4"/>
  <c r="F59" i="4"/>
  <c r="H237" i="3"/>
  <c r="H210" i="3"/>
  <c r="H20" i="3"/>
  <c r="G319" i="3" l="1"/>
  <c r="G318" i="3" s="1"/>
  <c r="G317" i="3" s="1"/>
  <c r="G315" i="3"/>
  <c r="G311" i="3"/>
  <c r="G308" i="3"/>
  <c r="F153" i="4"/>
  <c r="F152" i="4" s="1"/>
  <c r="G216" i="3"/>
  <c r="F157" i="4"/>
  <c r="F156" i="4" s="1"/>
  <c r="G310" i="3" l="1"/>
  <c r="G307" i="3" s="1"/>
  <c r="G306" i="3" s="1"/>
  <c r="F128" i="4"/>
  <c r="G304" i="3" l="1"/>
  <c r="G301" i="3"/>
  <c r="G299" i="3"/>
  <c r="G297" i="3"/>
  <c r="G295" i="3"/>
  <c r="G291" i="3"/>
  <c r="G287" i="3"/>
  <c r="G280" i="3" s="1"/>
  <c r="G277" i="3"/>
  <c r="G275" i="3"/>
  <c r="G271" i="3"/>
  <c r="G268" i="3"/>
  <c r="G267" i="3" s="1"/>
  <c r="G262" i="3"/>
  <c r="G260" i="3"/>
  <c r="G255" i="3"/>
  <c r="G253" i="3"/>
  <c r="G248" i="3"/>
  <c r="G246" i="3"/>
  <c r="G244" i="3"/>
  <c r="G242" i="3"/>
  <c r="G240" i="3"/>
  <c r="G235" i="3"/>
  <c r="G233" i="3"/>
  <c r="G218" i="3"/>
  <c r="G213" i="3"/>
  <c r="G208" i="3"/>
  <c r="G195" i="3"/>
  <c r="G193" i="3"/>
  <c r="G250" i="3"/>
  <c r="G188" i="3"/>
  <c r="G184" i="3"/>
  <c r="G179" i="3"/>
  <c r="G178" i="3" s="1"/>
  <c r="G176" i="3"/>
  <c r="G172" i="3"/>
  <c r="G167" i="3"/>
  <c r="G164" i="3"/>
  <c r="G161" i="3"/>
  <c r="G156" i="3"/>
  <c r="J48" i="4" s="1"/>
  <c r="G152" i="3"/>
  <c r="G150" i="3"/>
  <c r="G143" i="3"/>
  <c r="G142" i="3" s="1"/>
  <c r="G141" i="3" s="1"/>
  <c r="G139" i="3"/>
  <c r="G137" i="3"/>
  <c r="G136" i="3" s="1"/>
  <c r="G134" i="3"/>
  <c r="G130" i="3"/>
  <c r="G126" i="3"/>
  <c r="K123" i="3" s="1"/>
  <c r="G121" i="3"/>
  <c r="G120" i="3" s="1"/>
  <c r="G117" i="3"/>
  <c r="G116" i="3" s="1"/>
  <c r="G114" i="3"/>
  <c r="G112" i="3"/>
  <c r="G108" i="3"/>
  <c r="G104" i="3"/>
  <c r="G102" i="3"/>
  <c r="G96" i="3"/>
  <c r="G94" i="3"/>
  <c r="G87" i="3"/>
  <c r="G84" i="3"/>
  <c r="G78" i="3"/>
  <c r="G77" i="3" s="1"/>
  <c r="G71" i="3"/>
  <c r="G73" i="3"/>
  <c r="G75" i="3"/>
  <c r="G67" i="3"/>
  <c r="G65" i="3"/>
  <c r="G63" i="3"/>
  <c r="G27" i="3"/>
  <c r="G26" i="3" s="1"/>
  <c r="G24" i="3"/>
  <c r="G43" i="3"/>
  <c r="F55" i="4"/>
  <c r="F54" i="4" s="1"/>
  <c r="G30" i="3"/>
  <c r="G57" i="3"/>
  <c r="G46" i="3"/>
  <c r="G55" i="3"/>
  <c r="G53" i="3"/>
  <c r="G50" i="3"/>
  <c r="G48" i="3"/>
  <c r="G40" i="3"/>
  <c r="G38" i="3"/>
  <c r="G36" i="3"/>
  <c r="G32" i="3"/>
  <c r="J58" i="4" s="1"/>
  <c r="F188" i="4"/>
  <c r="F187" i="4" s="1"/>
  <c r="F185" i="4"/>
  <c r="F184" i="4" s="1"/>
  <c r="F183" i="4"/>
  <c r="F182" i="4" s="1"/>
  <c r="F110" i="4"/>
  <c r="F109" i="4" s="1"/>
  <c r="F49" i="4"/>
  <c r="F48" i="4" s="1"/>
  <c r="F31" i="4"/>
  <c r="F30" i="4" s="1"/>
  <c r="G22" i="3"/>
  <c r="G18" i="3"/>
  <c r="G16" i="3"/>
  <c r="G83" i="3" l="1"/>
  <c r="G82" i="3" s="1"/>
  <c r="G192" i="3"/>
  <c r="G215" i="3"/>
  <c r="L215" i="3" s="1"/>
  <c r="G252" i="3"/>
  <c r="K301" i="3"/>
  <c r="G119" i="3"/>
  <c r="J93" i="4"/>
  <c r="G270" i="3"/>
  <c r="G294" i="3"/>
  <c r="G183" i="3"/>
  <c r="G171" i="3"/>
  <c r="G169" i="3" s="1"/>
  <c r="G170" i="3" s="1"/>
  <c r="G160" i="3"/>
  <c r="G158" i="3" s="1"/>
  <c r="G159" i="3" s="1"/>
  <c r="G149" i="3"/>
  <c r="G129" i="3"/>
  <c r="G128" i="3" s="1"/>
  <c r="G93" i="3"/>
  <c r="G89" i="3" s="1"/>
  <c r="G101" i="3"/>
  <c r="G100" i="3" s="1"/>
  <c r="J232" i="4" s="1"/>
  <c r="G70" i="3"/>
  <c r="G69" i="3" s="1"/>
  <c r="J103" i="4" s="1"/>
  <c r="G62" i="3"/>
  <c r="G61" i="3" s="1"/>
  <c r="G29" i="3"/>
  <c r="G15" i="3"/>
  <c r="I237" i="3"/>
  <c r="I210" i="3"/>
  <c r="I20" i="3"/>
  <c r="I370" i="3"/>
  <c r="H370" i="3"/>
  <c r="G370" i="3"/>
  <c r="I365" i="3"/>
  <c r="H365" i="3"/>
  <c r="G365" i="3"/>
  <c r="I362" i="3"/>
  <c r="H362" i="3"/>
  <c r="G362" i="3"/>
  <c r="I340" i="3"/>
  <c r="H340" i="3"/>
  <c r="G340" i="3"/>
  <c r="G293" i="3" l="1"/>
  <c r="J252" i="4" s="1"/>
  <c r="J256" i="4"/>
  <c r="G148" i="3"/>
  <c r="G147" i="3" s="1"/>
  <c r="G191" i="3"/>
  <c r="G182" i="3"/>
  <c r="G14" i="3"/>
  <c r="G12" i="3" s="1"/>
  <c r="G373" i="3"/>
  <c r="G375" i="3" s="1"/>
  <c r="G377" i="3" s="1"/>
  <c r="H373" i="3"/>
  <c r="H375" i="3" s="1"/>
  <c r="H377" i="3" s="1"/>
  <c r="I373" i="3"/>
  <c r="I375" i="3" s="1"/>
  <c r="I377" i="3" s="1"/>
  <c r="F294" i="4"/>
  <c r="F293" i="4"/>
  <c r="F289" i="4"/>
  <c r="F288" i="4"/>
  <c r="F287" i="4"/>
  <c r="F284" i="4"/>
  <c r="F283" i="4" s="1"/>
  <c r="F282" i="4"/>
  <c r="F281" i="4" s="1"/>
  <c r="F279" i="4"/>
  <c r="F278" i="4" s="1"/>
  <c r="F277" i="4"/>
  <c r="F276" i="4"/>
  <c r="F275" i="4"/>
  <c r="F270" i="4"/>
  <c r="F269" i="4"/>
  <c r="F268" i="4"/>
  <c r="F266" i="4"/>
  <c r="F265" i="4"/>
  <c r="F262" i="4"/>
  <c r="F261" i="4" s="1"/>
  <c r="F260" i="4"/>
  <c r="F259" i="4" s="1"/>
  <c r="F258" i="4"/>
  <c r="F257" i="4" s="1"/>
  <c r="F255" i="4"/>
  <c r="F254" i="4" s="1"/>
  <c r="F253" i="4" s="1"/>
  <c r="F251" i="4"/>
  <c r="F250" i="4" s="1"/>
  <c r="F249" i="4" s="1"/>
  <c r="F248" i="4"/>
  <c r="F247" i="4" s="1"/>
  <c r="F246" i="4"/>
  <c r="F245" i="4" s="1"/>
  <c r="F244" i="4"/>
  <c r="F243" i="4"/>
  <c r="F242" i="4"/>
  <c r="F240" i="4"/>
  <c r="F239" i="4"/>
  <c r="F238" i="4"/>
  <c r="F236" i="4"/>
  <c r="F235" i="4" s="1"/>
  <c r="F231" i="4"/>
  <c r="F230" i="4" s="1"/>
  <c r="F229" i="4"/>
  <c r="F228" i="4"/>
  <c r="F227" i="4"/>
  <c r="F219" i="4"/>
  <c r="F218" i="4"/>
  <c r="F216" i="4"/>
  <c r="F215" i="4" s="1"/>
  <c r="F214" i="4"/>
  <c r="F213" i="4"/>
  <c r="F212" i="4"/>
  <c r="F210" i="4"/>
  <c r="F209" i="4" s="1"/>
  <c r="F208" i="4"/>
  <c r="F207" i="4" s="1"/>
  <c r="F206" i="4"/>
  <c r="F205" i="4" s="1"/>
  <c r="F203" i="4"/>
  <c r="F202" i="4" s="1"/>
  <c r="F201" i="4" s="1"/>
  <c r="F200" i="4"/>
  <c r="F199" i="4"/>
  <c r="F198" i="4"/>
  <c r="F197" i="4"/>
  <c r="F195" i="4"/>
  <c r="F194" i="4" s="1"/>
  <c r="F190" i="4"/>
  <c r="F189" i="4" s="1"/>
  <c r="F181" i="4"/>
  <c r="F180" i="4"/>
  <c r="F179" i="4"/>
  <c r="F178" i="4"/>
  <c r="F176" i="4"/>
  <c r="F175" i="4" s="1"/>
  <c r="F161" i="4"/>
  <c r="F160" i="4" s="1"/>
  <c r="F159" i="4"/>
  <c r="F158" i="4" s="1"/>
  <c r="F151" i="4"/>
  <c r="F150" i="4" s="1"/>
  <c r="F148" i="4"/>
  <c r="F147" i="4"/>
  <c r="F146" i="4"/>
  <c r="F145" i="4"/>
  <c r="F143" i="4"/>
  <c r="F142" i="4" s="1"/>
  <c r="F130" i="4"/>
  <c r="F129" i="4" s="1"/>
  <c r="F127" i="4"/>
  <c r="F124" i="4"/>
  <c r="F123" i="4" s="1"/>
  <c r="F122" i="4"/>
  <c r="F121" i="4"/>
  <c r="F117" i="4"/>
  <c r="F116" i="4" s="1"/>
  <c r="F115" i="4"/>
  <c r="F114" i="4"/>
  <c r="F113" i="4"/>
  <c r="F108" i="4"/>
  <c r="F107" i="4" s="1"/>
  <c r="F106" i="4"/>
  <c r="F105" i="4" s="1"/>
  <c r="F102" i="4"/>
  <c r="F101" i="4" s="1"/>
  <c r="F100" i="4"/>
  <c r="F99" i="4" s="1"/>
  <c r="F98" i="4"/>
  <c r="F97" i="4" s="1"/>
  <c r="F94" i="4"/>
  <c r="F93" i="4" s="1"/>
  <c r="F91" i="4"/>
  <c r="F89" i="4"/>
  <c r="F88" i="4"/>
  <c r="F87" i="4"/>
  <c r="F86" i="4"/>
  <c r="F83" i="4"/>
  <c r="F82" i="4" s="1"/>
  <c r="F81" i="4"/>
  <c r="F80" i="4" s="1"/>
  <c r="F79" i="4"/>
  <c r="F78" i="4" s="1"/>
  <c r="F77" i="4"/>
  <c r="F76" i="4"/>
  <c r="F74" i="4"/>
  <c r="F73" i="4" s="1"/>
  <c r="F72" i="4"/>
  <c r="F71" i="4" s="1"/>
  <c r="F70" i="4"/>
  <c r="F69" i="4" s="1"/>
  <c r="F68" i="4"/>
  <c r="F67" i="4" s="1"/>
  <c r="F66" i="4"/>
  <c r="F65" i="4"/>
  <c r="F63" i="4"/>
  <c r="F62" i="4" s="1"/>
  <c r="F57" i="4"/>
  <c r="F56" i="4" s="1"/>
  <c r="F52" i="4"/>
  <c r="F51" i="4" s="1"/>
  <c r="F50" i="4" s="1"/>
  <c r="F47" i="4"/>
  <c r="F46" i="4" s="1"/>
  <c r="F45" i="4"/>
  <c r="F44" i="4"/>
  <c r="F43" i="4"/>
  <c r="F41" i="4"/>
  <c r="F40" i="4"/>
  <c r="F39" i="4"/>
  <c r="F37" i="4"/>
  <c r="F36" i="4" s="1"/>
  <c r="F34" i="4"/>
  <c r="F33" i="4" s="1"/>
  <c r="F32" i="4" s="1"/>
  <c r="F29" i="4"/>
  <c r="F28" i="4"/>
  <c r="F27" i="4"/>
  <c r="F25" i="4"/>
  <c r="F24" i="4" s="1"/>
  <c r="F22" i="4"/>
  <c r="F21" i="4" s="1"/>
  <c r="F20" i="4"/>
  <c r="F19" i="4"/>
  <c r="F17" i="4"/>
  <c r="F16" i="4"/>
  <c r="F256" i="4" l="1"/>
  <c r="G181" i="3"/>
  <c r="L181" i="3" s="1"/>
  <c r="F267" i="4"/>
  <c r="J125" i="4"/>
  <c r="F241" i="4"/>
  <c r="F274" i="4"/>
  <c r="F120" i="4"/>
  <c r="F217" i="4"/>
  <c r="F75" i="4"/>
  <c r="F112" i="4"/>
  <c r="F111" i="4" s="1"/>
  <c r="F226" i="4"/>
  <c r="F220" i="4" s="1"/>
  <c r="F280" i="4"/>
  <c r="F15" i="4"/>
  <c r="F64" i="4"/>
  <c r="F264" i="4"/>
  <c r="F286" i="4"/>
  <c r="F285" i="4" s="1"/>
  <c r="F85" i="4"/>
  <c r="F237" i="4"/>
  <c r="F292" i="4"/>
  <c r="F291" i="4" s="1"/>
  <c r="F290" i="4" s="1"/>
  <c r="F144" i="4"/>
  <c r="F126" i="4" s="1"/>
  <c r="F211" i="4"/>
  <c r="F273" i="4"/>
  <c r="F196" i="4"/>
  <c r="F186" i="4" s="1"/>
  <c r="F177" i="4"/>
  <c r="F149" i="4" s="1"/>
  <c r="F38" i="4"/>
  <c r="F58" i="4"/>
  <c r="F104" i="4"/>
  <c r="F96" i="4"/>
  <c r="F95" i="4" s="1"/>
  <c r="F42" i="4"/>
  <c r="F26" i="4"/>
  <c r="F23" i="4" s="1"/>
  <c r="F18" i="4"/>
  <c r="G83" i="4"/>
  <c r="H59" i="3"/>
  <c r="F119" i="4" l="1"/>
  <c r="F118" i="4" s="1"/>
  <c r="G322" i="3"/>
  <c r="G327" i="3" s="1"/>
  <c r="F263" i="4"/>
  <c r="F252" i="4" s="1"/>
  <c r="F53" i="4"/>
  <c r="F14" i="4"/>
  <c r="F234" i="4"/>
  <c r="F232" i="4" s="1"/>
  <c r="F272" i="4"/>
  <c r="F204" i="4"/>
  <c r="F125" i="4" s="1"/>
  <c r="F103" i="4"/>
  <c r="F35" i="4"/>
  <c r="G82" i="4"/>
  <c r="I82" i="4"/>
  <c r="H82" i="4"/>
  <c r="F233" i="4" l="1"/>
  <c r="F13" i="4"/>
  <c r="F295" i="4" s="1"/>
  <c r="F297" i="4" s="1"/>
  <c r="H195" i="4"/>
  <c r="H194" i="4" s="1"/>
  <c r="I195" i="4"/>
  <c r="I194" i="4" s="1"/>
  <c r="G195" i="4"/>
  <c r="G194" i="4" s="1"/>
  <c r="H130" i="4"/>
  <c r="H129" i="4" s="1"/>
  <c r="I130" i="4"/>
  <c r="I129" i="4" s="1"/>
  <c r="G130" i="4"/>
  <c r="G129" i="4" s="1"/>
  <c r="I260" i="3"/>
  <c r="J260" i="3"/>
  <c r="H260" i="3"/>
  <c r="I195" i="3"/>
  <c r="J195" i="3"/>
  <c r="H195" i="3"/>
  <c r="I250" i="3"/>
  <c r="J250" i="3"/>
  <c r="H250" i="3"/>
  <c r="H303" i="3"/>
  <c r="H301" i="3" s="1"/>
  <c r="I301" i="3"/>
  <c r="J301" i="3"/>
  <c r="I70" i="4" l="1"/>
  <c r="I145" i="3" l="1"/>
  <c r="I132" i="3"/>
  <c r="I263" i="3" l="1"/>
  <c r="H308" i="3" l="1"/>
  <c r="I133" i="3" l="1"/>
  <c r="I131" i="3"/>
  <c r="I85" i="3"/>
  <c r="H85" i="3"/>
  <c r="I288" i="3" l="1"/>
  <c r="H288" i="3"/>
  <c r="I185" i="3"/>
  <c r="H185" i="3"/>
  <c r="I272" i="3"/>
  <c r="H272" i="3"/>
  <c r="H264" i="3"/>
  <c r="H263" i="3"/>
  <c r="H199" i="4"/>
  <c r="I199" i="4"/>
  <c r="G199" i="4"/>
  <c r="I262" i="3"/>
  <c r="J262" i="3"/>
  <c r="I236" i="3"/>
  <c r="H236" i="3"/>
  <c r="I209" i="3"/>
  <c r="H209" i="3"/>
  <c r="H262" i="3" l="1"/>
  <c r="I179" i="3"/>
  <c r="J179" i="3"/>
  <c r="H133" i="3"/>
  <c r="H131" i="3"/>
  <c r="G66" i="4" l="1"/>
  <c r="H65" i="4"/>
  <c r="I65" i="4"/>
  <c r="G65" i="4"/>
  <c r="J43" i="3"/>
  <c r="I45" i="3"/>
  <c r="I43" i="3" s="1"/>
  <c r="H43" i="3"/>
  <c r="I84" i="3"/>
  <c r="I83" i="3" s="1"/>
  <c r="H84" i="3"/>
  <c r="H41" i="3"/>
  <c r="I122" i="4"/>
  <c r="H122" i="4"/>
  <c r="G122" i="4"/>
  <c r="J84" i="3"/>
  <c r="I66" i="4" l="1"/>
  <c r="I64" i="4" s="1"/>
  <c r="H66" i="4"/>
  <c r="H64" i="4" s="1"/>
  <c r="G64" i="4"/>
  <c r="J365" i="3"/>
  <c r="J370" i="3"/>
  <c r="J362" i="3"/>
  <c r="J373" i="3" l="1"/>
  <c r="I50" i="3"/>
  <c r="J50" i="3"/>
  <c r="H50" i="3"/>
  <c r="J375" i="3" l="1"/>
  <c r="J377" i="3" s="1"/>
  <c r="H31" i="4" l="1"/>
  <c r="H30" i="4" s="1"/>
  <c r="I31" i="4"/>
  <c r="I30" i="4" s="1"/>
  <c r="G31" i="4"/>
  <c r="G29" i="4"/>
  <c r="G28" i="4"/>
  <c r="G27" i="4"/>
  <c r="I102" i="3"/>
  <c r="J102" i="3"/>
  <c r="H236" i="4"/>
  <c r="I236" i="4"/>
  <c r="G236" i="4"/>
  <c r="H284" i="4"/>
  <c r="H283" i="4" s="1"/>
  <c r="I284" i="4"/>
  <c r="I283" i="4" s="1"/>
  <c r="G284" i="4"/>
  <c r="H279" i="4"/>
  <c r="I279" i="4"/>
  <c r="G279" i="4"/>
  <c r="H271" i="4"/>
  <c r="H270" i="4" s="1"/>
  <c r="I271" i="4"/>
  <c r="I270" i="4" s="1"/>
  <c r="G271" i="4"/>
  <c r="G262" i="4"/>
  <c r="G260" i="4"/>
  <c r="G258" i="4"/>
  <c r="G244" i="4"/>
  <c r="H231" i="4"/>
  <c r="H230" i="4" s="1"/>
  <c r="I231" i="4"/>
  <c r="I230" i="4" s="1"/>
  <c r="G231" i="4"/>
  <c r="G229" i="4"/>
  <c r="G228" i="4"/>
  <c r="G227" i="4"/>
  <c r="G219" i="4"/>
  <c r="G218" i="4"/>
  <c r="G214" i="4"/>
  <c r="G213" i="4"/>
  <c r="G208" i="4"/>
  <c r="H200" i="4"/>
  <c r="I200" i="4"/>
  <c r="H198" i="4"/>
  <c r="I198" i="4"/>
  <c r="H197" i="4"/>
  <c r="I197" i="4"/>
  <c r="G200" i="4"/>
  <c r="G198" i="4"/>
  <c r="G197" i="4"/>
  <c r="H188" i="4"/>
  <c r="I188" i="4"/>
  <c r="G188" i="4"/>
  <c r="G185" i="4"/>
  <c r="H181" i="4"/>
  <c r="I181" i="4"/>
  <c r="G181" i="4"/>
  <c r="H180" i="4"/>
  <c r="I180" i="4"/>
  <c r="G180" i="4"/>
  <c r="H179" i="4"/>
  <c r="I179" i="4"/>
  <c r="G179" i="4"/>
  <c r="H178" i="4"/>
  <c r="I178" i="4"/>
  <c r="H176" i="4"/>
  <c r="I176" i="4"/>
  <c r="G176" i="4"/>
  <c r="H148" i="4"/>
  <c r="I148" i="4"/>
  <c r="G148" i="4"/>
  <c r="H146" i="4"/>
  <c r="I146" i="4"/>
  <c r="G146" i="4"/>
  <c r="H147" i="4"/>
  <c r="I147" i="4"/>
  <c r="G147" i="4"/>
  <c r="J83" i="3"/>
  <c r="G124" i="4"/>
  <c r="H115" i="4"/>
  <c r="I115" i="4"/>
  <c r="G115" i="4"/>
  <c r="H110" i="4"/>
  <c r="H109" i="4" s="1"/>
  <c r="I110" i="4"/>
  <c r="I109" i="4" s="1"/>
  <c r="G110" i="4"/>
  <c r="H108" i="4"/>
  <c r="I108" i="4"/>
  <c r="G108" i="4"/>
  <c r="H102" i="4"/>
  <c r="H101" i="4" s="1"/>
  <c r="I102" i="4"/>
  <c r="I101" i="4" s="1"/>
  <c r="G102" i="4"/>
  <c r="H91" i="4"/>
  <c r="I91" i="4"/>
  <c r="H94" i="4"/>
  <c r="H93" i="4" s="1"/>
  <c r="I94" i="4"/>
  <c r="I93" i="4" s="1"/>
  <c r="G94" i="4"/>
  <c r="G61" i="4"/>
  <c r="H49" i="4"/>
  <c r="H48" i="4" s="1"/>
  <c r="I49" i="4"/>
  <c r="I48" i="4" s="1"/>
  <c r="G49" i="4"/>
  <c r="G45" i="4"/>
  <c r="G44" i="4"/>
  <c r="H22" i="4"/>
  <c r="H21" i="4" s="1"/>
  <c r="I22" i="4"/>
  <c r="I21" i="4" s="1"/>
  <c r="G22" i="4"/>
  <c r="H20" i="4"/>
  <c r="I20" i="4"/>
  <c r="G20" i="4"/>
  <c r="I19" i="4"/>
  <c r="H19" i="4"/>
  <c r="G19" i="4"/>
  <c r="G17" i="4"/>
  <c r="H295" i="3"/>
  <c r="H27" i="3"/>
  <c r="I27" i="3"/>
  <c r="J27" i="3"/>
  <c r="I196" i="4" l="1"/>
  <c r="G196" i="4"/>
  <c r="H196" i="4"/>
  <c r="I177" i="4"/>
  <c r="H177" i="4"/>
  <c r="H117" i="3" l="1"/>
  <c r="H143" i="3"/>
  <c r="H142" i="3" s="1"/>
  <c r="H161" i="3" l="1"/>
  <c r="G89" i="4"/>
  <c r="H89" i="4"/>
  <c r="I89" i="4"/>
  <c r="G91" i="4"/>
  <c r="H315" i="3"/>
  <c r="H304" i="3"/>
  <c r="H287" i="3"/>
  <c r="H291" i="3"/>
  <c r="H240" i="3"/>
  <c r="I208" i="3"/>
  <c r="J208" i="3"/>
  <c r="H208" i="3"/>
  <c r="H172" i="3"/>
  <c r="H176" i="3"/>
  <c r="H167" i="3"/>
  <c r="I161" i="3"/>
  <c r="J161" i="3"/>
  <c r="H164" i="3"/>
  <c r="H156" i="3"/>
  <c r="H139" i="3"/>
  <c r="H126" i="3"/>
  <c r="H123" i="3" s="1"/>
  <c r="H87" i="3"/>
  <c r="H83" i="3" s="1"/>
  <c r="H75" i="3"/>
  <c r="H67" i="3"/>
  <c r="H57" i="3"/>
  <c r="H22" i="3"/>
  <c r="G283" i="4"/>
  <c r="G270" i="4"/>
  <c r="G230" i="4"/>
  <c r="G184" i="4"/>
  <c r="G128" i="4"/>
  <c r="G123" i="4"/>
  <c r="G109" i="4"/>
  <c r="G101" i="4"/>
  <c r="G93" i="4"/>
  <c r="G48" i="4"/>
  <c r="G30" i="4"/>
  <c r="G21" i="4"/>
  <c r="G18" i="4"/>
  <c r="H280" i="3" l="1"/>
  <c r="H160" i="3"/>
  <c r="H171" i="3"/>
  <c r="G246" i="4"/>
  <c r="G245" i="4" s="1"/>
  <c r="H235" i="3"/>
  <c r="H184" i="3"/>
  <c r="I235" i="3"/>
  <c r="J235" i="3"/>
  <c r="H112" i="3"/>
  <c r="H45" i="4" l="1"/>
  <c r="I45" i="4"/>
  <c r="H44" i="4"/>
  <c r="I44" i="4"/>
  <c r="H43" i="4"/>
  <c r="I43" i="4"/>
  <c r="G43" i="4"/>
  <c r="H266" i="4"/>
  <c r="I266" i="4"/>
  <c r="G266" i="4"/>
  <c r="H265" i="4"/>
  <c r="I265" i="4"/>
  <c r="G265" i="4"/>
  <c r="H269" i="4"/>
  <c r="I269" i="4"/>
  <c r="G269" i="4"/>
  <c r="H268" i="4"/>
  <c r="I268" i="4"/>
  <c r="G268" i="4"/>
  <c r="H41" i="4"/>
  <c r="I41" i="4"/>
  <c r="G41" i="4"/>
  <c r="H40" i="4"/>
  <c r="I40" i="4"/>
  <c r="G40" i="4"/>
  <c r="H39" i="4"/>
  <c r="I39" i="4"/>
  <c r="G39" i="4"/>
  <c r="H37" i="4"/>
  <c r="I37" i="4"/>
  <c r="G37" i="4"/>
  <c r="I311" i="3" l="1"/>
  <c r="I310" i="3" s="1"/>
  <c r="I307" i="3" s="1"/>
  <c r="J311" i="3"/>
  <c r="J310" i="3" s="1"/>
  <c r="J307" i="3" s="1"/>
  <c r="H311" i="3"/>
  <c r="H310" i="3" s="1"/>
  <c r="J123" i="3"/>
  <c r="I123" i="3"/>
  <c r="I152" i="3"/>
  <c r="J152" i="3"/>
  <c r="H152" i="3"/>
  <c r="H47" i="4"/>
  <c r="I47" i="4"/>
  <c r="G47" i="4"/>
  <c r="H260" i="4"/>
  <c r="H259" i="4" s="1"/>
  <c r="I260" i="4"/>
  <c r="I259" i="4" s="1"/>
  <c r="G259" i="4"/>
  <c r="G248" i="4"/>
  <c r="G247" i="4" s="1"/>
  <c r="H248" i="4"/>
  <c r="H247" i="4" s="1"/>
  <c r="I248" i="4"/>
  <c r="I247" i="4" s="1"/>
  <c r="G235" i="4"/>
  <c r="H235" i="4"/>
  <c r="I235" i="4"/>
  <c r="H187" i="4"/>
  <c r="I187" i="4"/>
  <c r="G187" i="4"/>
  <c r="H179" i="3"/>
  <c r="H88" i="4"/>
  <c r="I88" i="4"/>
  <c r="G88" i="4"/>
  <c r="H72" i="4"/>
  <c r="H71" i="4" s="1"/>
  <c r="I72" i="4"/>
  <c r="I71" i="4" s="1"/>
  <c r="G72" i="4"/>
  <c r="G71" i="4" s="1"/>
  <c r="G34" i="4"/>
  <c r="H34" i="4"/>
  <c r="I34" i="4"/>
  <c r="H16" i="4"/>
  <c r="I16" i="4"/>
  <c r="G16" i="4"/>
  <c r="H15" i="4" l="1"/>
  <c r="I15" i="4"/>
  <c r="G15" i="4"/>
  <c r="G14" i="4" s="1"/>
  <c r="H307" i="3"/>
  <c r="G38" i="4"/>
  <c r="I297" i="3"/>
  <c r="J297" i="3"/>
  <c r="H297" i="3" l="1"/>
  <c r="H253" i="3"/>
  <c r="H114" i="3"/>
  <c r="H102" i="3"/>
  <c r="H46" i="3"/>
  <c r="G87" i="4" l="1"/>
  <c r="H18" i="3" l="1"/>
  <c r="H78" i="3"/>
  <c r="H77" i="3" s="1"/>
  <c r="H214" i="4" l="1"/>
  <c r="I214" i="4"/>
  <c r="I268" i="3"/>
  <c r="I267" i="3" s="1"/>
  <c r="J268" i="3"/>
  <c r="J267" i="3" s="1"/>
  <c r="H268" i="3"/>
  <c r="H77" i="4"/>
  <c r="G77" i="4"/>
  <c r="I77" i="4"/>
  <c r="H76" i="4"/>
  <c r="I76" i="4"/>
  <c r="H25" i="4"/>
  <c r="I25" i="4"/>
  <c r="H57" i="4"/>
  <c r="H56" i="4" s="1"/>
  <c r="I57" i="4"/>
  <c r="I56" i="4" s="1"/>
  <c r="G57" i="4"/>
  <c r="G56" i="4" s="1"/>
  <c r="H319" i="3"/>
  <c r="I319" i="3"/>
  <c r="J319" i="3"/>
  <c r="I188" i="3"/>
  <c r="J188" i="3"/>
  <c r="H188" i="3"/>
  <c r="H183" i="3" s="1"/>
  <c r="H24" i="3"/>
  <c r="H242" i="3"/>
  <c r="I184" i="3"/>
  <c r="J184" i="3"/>
  <c r="J271" i="3"/>
  <c r="I271" i="3"/>
  <c r="H271" i="3"/>
  <c r="I183" i="3" l="1"/>
  <c r="I182" i="3" s="1"/>
  <c r="H75" i="4"/>
  <c r="I75" i="4"/>
  <c r="J183" i="3"/>
  <c r="J182" i="3" s="1"/>
  <c r="I107" i="4" l="1"/>
  <c r="H107" i="4"/>
  <c r="G107" i="4"/>
  <c r="J73" i="3"/>
  <c r="I73" i="3"/>
  <c r="H73" i="3"/>
  <c r="J277" i="3" l="1"/>
  <c r="H59" i="4" l="1"/>
  <c r="H293" i="4" l="1"/>
  <c r="I293" i="4"/>
  <c r="G293" i="4"/>
  <c r="H159" i="4"/>
  <c r="H158" i="4" s="1"/>
  <c r="I159" i="4"/>
  <c r="I158" i="4" s="1"/>
  <c r="G159" i="4"/>
  <c r="G158" i="4" s="1"/>
  <c r="H151" i="4"/>
  <c r="H150" i="4" s="1"/>
  <c r="I151" i="4"/>
  <c r="I150" i="4" s="1"/>
  <c r="G151" i="4"/>
  <c r="G150" i="4" s="1"/>
  <c r="H61" i="4"/>
  <c r="I61" i="4"/>
  <c r="I59" i="4"/>
  <c r="I242" i="3"/>
  <c r="J242" i="3"/>
  <c r="H182" i="3" l="1"/>
  <c r="I248" i="3"/>
  <c r="J248" i="3"/>
  <c r="H248" i="3"/>
  <c r="I244" i="3" l="1"/>
  <c r="J244" i="3"/>
  <c r="H244" i="3"/>
  <c r="H299" i="3" l="1"/>
  <c r="I299" i="3"/>
  <c r="J299" i="3"/>
  <c r="H178" i="3"/>
  <c r="H150" i="3"/>
  <c r="I137" i="3"/>
  <c r="J137" i="3"/>
  <c r="H137" i="3"/>
  <c r="H136" i="3" s="1"/>
  <c r="I117" i="3"/>
  <c r="J117" i="3"/>
  <c r="H96" i="3"/>
  <c r="I63" i="3"/>
  <c r="J63" i="3"/>
  <c r="H63" i="3"/>
  <c r="I55" i="3"/>
  <c r="J55" i="3"/>
  <c r="H55" i="3"/>
  <c r="H149" i="3" l="1"/>
  <c r="H148" i="3" s="1"/>
  <c r="H147" i="3" s="1"/>
  <c r="H219" i="4"/>
  <c r="I219" i="4"/>
  <c r="H24" i="4"/>
  <c r="I24" i="4"/>
  <c r="G294" i="4" l="1"/>
  <c r="G292" i="4" s="1"/>
  <c r="H289" i="4"/>
  <c r="I289" i="4"/>
  <c r="G289" i="4"/>
  <c r="H287" i="4"/>
  <c r="I287" i="4"/>
  <c r="G287" i="4"/>
  <c r="H255" i="4"/>
  <c r="I255" i="4"/>
  <c r="G255" i="4"/>
  <c r="H244" i="4"/>
  <c r="I244" i="4"/>
  <c r="H242" i="4"/>
  <c r="I242" i="4"/>
  <c r="G242" i="4"/>
  <c r="H229" i="4"/>
  <c r="I229" i="4"/>
  <c r="H227" i="4"/>
  <c r="I227" i="4"/>
  <c r="H218" i="4"/>
  <c r="I218" i="4"/>
  <c r="G217" i="4"/>
  <c r="H212" i="4"/>
  <c r="I212" i="4"/>
  <c r="G212" i="4"/>
  <c r="H216" i="4"/>
  <c r="I216" i="4"/>
  <c r="G216" i="4"/>
  <c r="H208" i="4"/>
  <c r="H207" i="4" s="1"/>
  <c r="I208" i="4"/>
  <c r="I207" i="4" s="1"/>
  <c r="G207" i="4"/>
  <c r="H210" i="4"/>
  <c r="H209" i="4" s="1"/>
  <c r="I210" i="4"/>
  <c r="I209" i="4" s="1"/>
  <c r="G210" i="4"/>
  <c r="G209" i="4" s="1"/>
  <c r="H206" i="4"/>
  <c r="H205" i="4" s="1"/>
  <c r="I206" i="4"/>
  <c r="I205" i="4" s="1"/>
  <c r="G206" i="4"/>
  <c r="G205" i="4" s="1"/>
  <c r="H203" i="4"/>
  <c r="H202" i="4" s="1"/>
  <c r="I203" i="4"/>
  <c r="I202" i="4" s="1"/>
  <c r="G203" i="4"/>
  <c r="G202" i="4" s="1"/>
  <c r="H175" i="4"/>
  <c r="I175" i="4"/>
  <c r="G175" i="4"/>
  <c r="H161" i="4"/>
  <c r="I161" i="4"/>
  <c r="G161" i="4"/>
  <c r="H143" i="4"/>
  <c r="I143" i="4"/>
  <c r="G143" i="4"/>
  <c r="H145" i="4"/>
  <c r="I145" i="4"/>
  <c r="G145" i="4"/>
  <c r="G144" i="4" s="1"/>
  <c r="H128" i="4"/>
  <c r="H127" i="4" s="1"/>
  <c r="I128" i="4"/>
  <c r="I127" i="4" s="1"/>
  <c r="G127" i="4"/>
  <c r="H117" i="4"/>
  <c r="H116" i="4" s="1"/>
  <c r="I117" i="4"/>
  <c r="I116" i="4" s="1"/>
  <c r="H113" i="4"/>
  <c r="I113" i="4"/>
  <c r="G113" i="4"/>
  <c r="H106" i="4"/>
  <c r="I106" i="4"/>
  <c r="G106" i="4"/>
  <c r="H100" i="4"/>
  <c r="H99" i="4" s="1"/>
  <c r="I100" i="4"/>
  <c r="I99" i="4" s="1"/>
  <c r="G100" i="4"/>
  <c r="G99" i="4" s="1"/>
  <c r="H86" i="4"/>
  <c r="I86" i="4"/>
  <c r="G86" i="4"/>
  <c r="G85" i="4" s="1"/>
  <c r="H79" i="4"/>
  <c r="I79" i="4"/>
  <c r="G79" i="4"/>
  <c r="G76" i="4"/>
  <c r="G75" i="4" s="1"/>
  <c r="H74" i="4"/>
  <c r="I74" i="4"/>
  <c r="G74" i="4"/>
  <c r="H70" i="4"/>
  <c r="G70" i="4"/>
  <c r="G81" i="4"/>
  <c r="G80" i="4" s="1"/>
  <c r="H68" i="4"/>
  <c r="I68" i="4"/>
  <c r="G68" i="4"/>
  <c r="H52" i="4"/>
  <c r="H51" i="4" s="1"/>
  <c r="I52" i="4"/>
  <c r="I51" i="4" s="1"/>
  <c r="G52" i="4"/>
  <c r="H46" i="4"/>
  <c r="I46" i="4"/>
  <c r="H29" i="4"/>
  <c r="I29" i="4"/>
  <c r="I275" i="3"/>
  <c r="J275" i="3"/>
  <c r="J270" i="3" s="1"/>
  <c r="H275" i="3"/>
  <c r="H213" i="4"/>
  <c r="I213" i="4"/>
  <c r="I218" i="3"/>
  <c r="J218" i="3"/>
  <c r="H218" i="3"/>
  <c r="H87" i="4"/>
  <c r="I87" i="4"/>
  <c r="I28" i="4"/>
  <c r="H28" i="4"/>
  <c r="I233" i="3"/>
  <c r="J233" i="3"/>
  <c r="H233" i="3"/>
  <c r="I213" i="3"/>
  <c r="J213" i="3"/>
  <c r="H213" i="3"/>
  <c r="I193" i="3"/>
  <c r="J193" i="3"/>
  <c r="H193" i="3"/>
  <c r="H53" i="3"/>
  <c r="I53" i="3"/>
  <c r="I277" i="3"/>
  <c r="H277" i="3"/>
  <c r="I192" i="3" l="1"/>
  <c r="H192" i="3"/>
  <c r="J192" i="3"/>
  <c r="G51" i="4"/>
  <c r="G254" i="4"/>
  <c r="G253" i="4" s="1"/>
  <c r="I270" i="3"/>
  <c r="H211" i="4"/>
  <c r="G211" i="4"/>
  <c r="I211" i="4"/>
  <c r="I32" i="3"/>
  <c r="H60" i="4"/>
  <c r="H58" i="4" s="1"/>
  <c r="J32" i="3"/>
  <c r="I60" i="4"/>
  <c r="I58" i="4" s="1"/>
  <c r="I81" i="4"/>
  <c r="I80" i="4" s="1"/>
  <c r="I85" i="4"/>
  <c r="H81" i="4"/>
  <c r="H80" i="4" s="1"/>
  <c r="H85" i="4"/>
  <c r="J172" i="3"/>
  <c r="J171" i="3" s="1"/>
  <c r="I172" i="3"/>
  <c r="I171" i="3" s="1"/>
  <c r="I150" i="3"/>
  <c r="J150" i="3"/>
  <c r="I149" i="3" l="1"/>
  <c r="J149" i="3"/>
  <c r="H275" i="4"/>
  <c r="I275" i="4"/>
  <c r="G277" i="4"/>
  <c r="G275" i="4"/>
  <c r="H277" i="4"/>
  <c r="I121" i="3"/>
  <c r="J121" i="3"/>
  <c r="H121" i="3"/>
  <c r="J104" i="3"/>
  <c r="I104" i="3"/>
  <c r="H104" i="3"/>
  <c r="I98" i="3"/>
  <c r="J98" i="3"/>
  <c r="H98" i="3"/>
  <c r="I96" i="3"/>
  <c r="J96" i="3"/>
  <c r="I94" i="3"/>
  <c r="J94" i="3"/>
  <c r="H94" i="3"/>
  <c r="I48" i="3"/>
  <c r="J48" i="3"/>
  <c r="H48" i="3"/>
  <c r="J148" i="3" l="1"/>
  <c r="J147" i="3" s="1"/>
  <c r="I148" i="3"/>
  <c r="I147" i="3" s="1"/>
  <c r="I276" i="4"/>
  <c r="I277" i="4"/>
  <c r="I143" i="3"/>
  <c r="H288" i="4"/>
  <c r="H286" i="4" s="1"/>
  <c r="G288" i="4"/>
  <c r="G286" i="4" s="1"/>
  <c r="J143" i="3"/>
  <c r="I288" i="4"/>
  <c r="I286" i="4" s="1"/>
  <c r="H108" i="3"/>
  <c r="H101" i="3" s="1"/>
  <c r="G243" i="4"/>
  <c r="G241" i="4" s="1"/>
  <c r="J108" i="3"/>
  <c r="I243" i="4"/>
  <c r="I241" i="4" s="1"/>
  <c r="I108" i="3"/>
  <c r="I101" i="3" s="1"/>
  <c r="H243" i="4"/>
  <c r="H241" i="4" s="1"/>
  <c r="G114" i="4"/>
  <c r="G112" i="4" s="1"/>
  <c r="I78" i="3"/>
  <c r="H114" i="4"/>
  <c r="H112" i="4" s="1"/>
  <c r="J78" i="3"/>
  <c r="I114" i="4"/>
  <c r="I112" i="4" s="1"/>
  <c r="H93" i="3"/>
  <c r="H89" i="3" s="1"/>
  <c r="J130" i="3" l="1"/>
  <c r="G285" i="4"/>
  <c r="I285" i="4"/>
  <c r="H285" i="4"/>
  <c r="H130" i="3"/>
  <c r="G276" i="4"/>
  <c r="G274" i="4" s="1"/>
  <c r="I130" i="3"/>
  <c r="H276" i="4"/>
  <c r="H258" i="4"/>
  <c r="I258" i="4"/>
  <c r="H105" i="4"/>
  <c r="H104" i="4" s="1"/>
  <c r="I105" i="4"/>
  <c r="I104" i="4" s="1"/>
  <c r="G105" i="4"/>
  <c r="G104" i="4" s="1"/>
  <c r="I41" i="3" l="1"/>
  <c r="J41" i="3"/>
  <c r="I38" i="3"/>
  <c r="J38" i="3"/>
  <c r="I36" i="3"/>
  <c r="J36" i="3"/>
  <c r="H36" i="3"/>
  <c r="H278" i="4"/>
  <c r="I278" i="4"/>
  <c r="H215" i="4"/>
  <c r="I215" i="4"/>
  <c r="G215" i="4"/>
  <c r="G204" i="4" s="1"/>
  <c r="H190" i="4"/>
  <c r="H189" i="4" s="1"/>
  <c r="I190" i="4"/>
  <c r="I189" i="4" s="1"/>
  <c r="I186" i="4" s="1"/>
  <c r="G190" i="4"/>
  <c r="G189" i="4" s="1"/>
  <c r="H183" i="4"/>
  <c r="H182" i="4" s="1"/>
  <c r="I183" i="4"/>
  <c r="I182" i="4" s="1"/>
  <c r="G183" i="4"/>
  <c r="G182" i="4" s="1"/>
  <c r="G178" i="4"/>
  <c r="G177" i="4" s="1"/>
  <c r="H78" i="4"/>
  <c r="I78" i="4"/>
  <c r="G78" i="4"/>
  <c r="H69" i="4"/>
  <c r="G69" i="4"/>
  <c r="H67" i="4"/>
  <c r="I67" i="4"/>
  <c r="G67" i="4"/>
  <c r="H33" i="4"/>
  <c r="H32" i="4" s="1"/>
  <c r="I33" i="4"/>
  <c r="I32" i="4" s="1"/>
  <c r="G33" i="4"/>
  <c r="G32" i="4" s="1"/>
  <c r="H40" i="3" l="1"/>
  <c r="G63" i="4"/>
  <c r="G62" i="4" s="1"/>
  <c r="J40" i="3"/>
  <c r="I63" i="4"/>
  <c r="I40" i="3"/>
  <c r="I29" i="3" s="1"/>
  <c r="H63" i="4"/>
  <c r="I295" i="3"/>
  <c r="I294" i="3" s="1"/>
  <c r="I293" i="3" s="1"/>
  <c r="J295" i="3"/>
  <c r="J294" i="3" s="1"/>
  <c r="J293" i="3" s="1"/>
  <c r="H294" i="3"/>
  <c r="H293" i="3" s="1"/>
  <c r="I255" i="3"/>
  <c r="I252" i="3" s="1"/>
  <c r="J255" i="3"/>
  <c r="J252" i="3" s="1"/>
  <c r="H255" i="3"/>
  <c r="H252" i="3" s="1"/>
  <c r="I65" i="3"/>
  <c r="J65" i="3"/>
  <c r="H65" i="3"/>
  <c r="I16" i="3"/>
  <c r="I24" i="3"/>
  <c r="I26" i="3"/>
  <c r="J16" i="3"/>
  <c r="J53" i="3"/>
  <c r="J24" i="3"/>
  <c r="J26" i="3"/>
  <c r="H26" i="3"/>
  <c r="I71" i="3"/>
  <c r="I70" i="3" s="1"/>
  <c r="I77" i="3"/>
  <c r="J71" i="3"/>
  <c r="J70" i="3" s="1"/>
  <c r="J77" i="3"/>
  <c r="H71" i="3"/>
  <c r="I82" i="3"/>
  <c r="I116" i="3"/>
  <c r="I100" i="3" s="1"/>
  <c r="I120" i="3"/>
  <c r="I119" i="3" s="1"/>
  <c r="I129" i="3"/>
  <c r="I136" i="3"/>
  <c r="J82" i="3"/>
  <c r="J101" i="3"/>
  <c r="J116" i="3"/>
  <c r="J120" i="3"/>
  <c r="J119" i="3" s="1"/>
  <c r="J129" i="3"/>
  <c r="J136" i="3"/>
  <c r="H82" i="3"/>
  <c r="H116" i="3"/>
  <c r="H100" i="3" s="1"/>
  <c r="H120" i="3"/>
  <c r="H119" i="3" s="1"/>
  <c r="H141" i="3"/>
  <c r="I178" i="3"/>
  <c r="I246" i="3"/>
  <c r="I215" i="3" s="1"/>
  <c r="H12" i="4"/>
  <c r="J178" i="3"/>
  <c r="J246" i="3"/>
  <c r="J215" i="3" s="1"/>
  <c r="I12" i="4"/>
  <c r="H169" i="3"/>
  <c r="H246" i="3"/>
  <c r="H215" i="3" s="1"/>
  <c r="H267" i="3"/>
  <c r="H318" i="3"/>
  <c r="H317" i="3" s="1"/>
  <c r="H306" i="3" s="1"/>
  <c r="H262" i="4"/>
  <c r="I262" i="4"/>
  <c r="G261" i="4"/>
  <c r="H142" i="4"/>
  <c r="I142" i="4"/>
  <c r="G142" i="4"/>
  <c r="G126" i="4" s="1"/>
  <c r="G117" i="4"/>
  <c r="G116" i="4" s="1"/>
  <c r="G111" i="4" s="1"/>
  <c r="H282" i="4"/>
  <c r="I282" i="4"/>
  <c r="G282" i="4"/>
  <c r="G281" i="4" s="1"/>
  <c r="G280" i="4" s="1"/>
  <c r="H251" i="4"/>
  <c r="H250" i="4" s="1"/>
  <c r="H249" i="4" s="1"/>
  <c r="I251" i="4"/>
  <c r="I250" i="4" s="1"/>
  <c r="I249" i="4" s="1"/>
  <c r="G251" i="4"/>
  <c r="G250" i="4" s="1"/>
  <c r="G249" i="4" s="1"/>
  <c r="H240" i="4"/>
  <c r="K20" i="4" s="1"/>
  <c r="I240" i="4"/>
  <c r="L20" i="4" s="1"/>
  <c r="G240" i="4"/>
  <c r="J20" i="4" s="1"/>
  <c r="H239" i="4"/>
  <c r="I239" i="4"/>
  <c r="G239" i="4"/>
  <c r="H238" i="4"/>
  <c r="I238" i="4"/>
  <c r="G238" i="4"/>
  <c r="H121" i="4"/>
  <c r="I121" i="4"/>
  <c r="G121" i="4"/>
  <c r="H73" i="4"/>
  <c r="I73" i="4"/>
  <c r="I69" i="4"/>
  <c r="G12" i="4"/>
  <c r="H257" i="4"/>
  <c r="I257" i="4"/>
  <c r="I254" i="4"/>
  <c r="I253" i="4" s="1"/>
  <c r="J29" i="3" l="1"/>
  <c r="J128" i="4"/>
  <c r="I62" i="4"/>
  <c r="I53" i="4" s="1"/>
  <c r="H62" i="4"/>
  <c r="H53" i="4" s="1"/>
  <c r="I261" i="4"/>
  <c r="I256" i="4" s="1"/>
  <c r="H261" i="4"/>
  <c r="H256" i="4" s="1"/>
  <c r="I120" i="4"/>
  <c r="I119" i="4" s="1"/>
  <c r="I118" i="4" s="1"/>
  <c r="H120" i="4"/>
  <c r="G120" i="4"/>
  <c r="H62" i="3"/>
  <c r="H61" i="3" s="1"/>
  <c r="I18" i="4"/>
  <c r="I14" i="4" s="1"/>
  <c r="J164" i="3"/>
  <c r="J160" i="3" s="1"/>
  <c r="J158" i="3" s="1"/>
  <c r="H18" i="4"/>
  <c r="H14" i="4" s="1"/>
  <c r="I164" i="3"/>
  <c r="I160" i="3" s="1"/>
  <c r="I158" i="3" s="1"/>
  <c r="H70" i="3"/>
  <c r="H69" i="3" s="1"/>
  <c r="H36" i="4"/>
  <c r="I36" i="4"/>
  <c r="I128" i="3"/>
  <c r="J128" i="3"/>
  <c r="J100" i="3"/>
  <c r="G237" i="4"/>
  <c r="G234" i="4" s="1"/>
  <c r="J318" i="3"/>
  <c r="J317" i="3" s="1"/>
  <c r="J306" i="3" s="1"/>
  <c r="I294" i="4"/>
  <c r="I318" i="3"/>
  <c r="I317" i="3" s="1"/>
  <c r="I306" i="3" s="1"/>
  <c r="H294" i="4"/>
  <c r="I287" i="3"/>
  <c r="I280" i="3" s="1"/>
  <c r="H228" i="4"/>
  <c r="H226" i="4" s="1"/>
  <c r="J287" i="3"/>
  <c r="J280" i="3" s="1"/>
  <c r="I228" i="4"/>
  <c r="I226" i="4" s="1"/>
  <c r="I220" i="4" s="1"/>
  <c r="I144" i="4"/>
  <c r="I126" i="4" s="1"/>
  <c r="H144" i="4"/>
  <c r="H126" i="4" s="1"/>
  <c r="G98" i="4"/>
  <c r="G97" i="4" s="1"/>
  <c r="G96" i="4" s="1"/>
  <c r="H158" i="3"/>
  <c r="H38" i="3"/>
  <c r="G291" i="4"/>
  <c r="I274" i="4"/>
  <c r="I273" i="4" s="1"/>
  <c r="H134" i="3"/>
  <c r="H129" i="3" s="1"/>
  <c r="H128" i="3" s="1"/>
  <c r="G278" i="4"/>
  <c r="H237" i="4"/>
  <c r="H234" i="4" s="1"/>
  <c r="I237" i="4"/>
  <c r="I234" i="4" s="1"/>
  <c r="I217" i="4"/>
  <c r="I204" i="4" s="1"/>
  <c r="H217" i="4"/>
  <c r="H204" i="4" s="1"/>
  <c r="H274" i="4"/>
  <c r="H273" i="4" s="1"/>
  <c r="I93" i="3"/>
  <c r="I89" i="3" s="1"/>
  <c r="I160" i="4"/>
  <c r="I149" i="4" s="1"/>
  <c r="G73" i="4"/>
  <c r="G201" i="4"/>
  <c r="G160" i="4"/>
  <c r="J93" i="3"/>
  <c r="J89" i="3" s="1"/>
  <c r="I69" i="3"/>
  <c r="J69" i="3"/>
  <c r="H160" i="4"/>
  <c r="I169" i="3"/>
  <c r="J169" i="3"/>
  <c r="J142" i="3"/>
  <c r="J141" i="3" s="1"/>
  <c r="I142" i="3"/>
  <c r="I141" i="3" s="1"/>
  <c r="G50" i="4"/>
  <c r="G257" i="4"/>
  <c r="G256" i="4" s="1"/>
  <c r="I281" i="4"/>
  <c r="I280" i="4" s="1"/>
  <c r="G226" i="4"/>
  <c r="I111" i="4"/>
  <c r="I103" i="4" s="1"/>
  <c r="H254" i="4"/>
  <c r="H253" i="4" s="1"/>
  <c r="H281" i="4"/>
  <c r="H280" i="4" s="1"/>
  <c r="I50" i="4"/>
  <c r="H111" i="4"/>
  <c r="H103" i="4" s="1"/>
  <c r="H50" i="4"/>
  <c r="G119" i="4" l="1"/>
  <c r="G118" i="4" s="1"/>
  <c r="H119" i="4"/>
  <c r="H118" i="4" s="1"/>
  <c r="L19" i="4"/>
  <c r="K19" i="4"/>
  <c r="G95" i="4"/>
  <c r="I42" i="4"/>
  <c r="G36" i="4"/>
  <c r="J170" i="3"/>
  <c r="I170" i="3"/>
  <c r="J159" i="3"/>
  <c r="I159" i="3"/>
  <c r="H292" i="4"/>
  <c r="H291" i="4" s="1"/>
  <c r="H290" i="4" s="1"/>
  <c r="I292" i="4"/>
  <c r="I291" i="4" s="1"/>
  <c r="I290" i="4" s="1"/>
  <c r="J191" i="3"/>
  <c r="I191" i="3"/>
  <c r="G290" i="4"/>
  <c r="H267" i="4"/>
  <c r="I98" i="4"/>
  <c r="I97" i="4" s="1"/>
  <c r="I96" i="4" s="1"/>
  <c r="I95" i="4" s="1"/>
  <c r="H98" i="4"/>
  <c r="H97" i="4" s="1"/>
  <c r="H96" i="4" s="1"/>
  <c r="H95" i="4" s="1"/>
  <c r="G42" i="4"/>
  <c r="G46" i="4"/>
  <c r="H38" i="4"/>
  <c r="H42" i="4"/>
  <c r="I62" i="3"/>
  <c r="I61" i="3" s="1"/>
  <c r="H170" i="3"/>
  <c r="H159" i="3"/>
  <c r="J62" i="3"/>
  <c r="J61" i="3" s="1"/>
  <c r="I38" i="4"/>
  <c r="G273" i="4"/>
  <c r="G272" i="4" s="1"/>
  <c r="I233" i="4"/>
  <c r="I201" i="4"/>
  <c r="H201" i="4"/>
  <c r="G103" i="4"/>
  <c r="G26" i="4"/>
  <c r="I272" i="4"/>
  <c r="H272" i="4"/>
  <c r="G35" i="4" l="1"/>
  <c r="I35" i="4"/>
  <c r="H35" i="4"/>
  <c r="G267" i="4"/>
  <c r="I267" i="4"/>
  <c r="I232" i="4"/>
  <c r="H233" i="4"/>
  <c r="H264" i="4" l="1"/>
  <c r="H263" i="4" s="1"/>
  <c r="H252" i="4" s="1"/>
  <c r="I264" i="4"/>
  <c r="I263" i="4" s="1"/>
  <c r="I252" i="4" s="1"/>
  <c r="G232" i="4"/>
  <c r="G233" i="4"/>
  <c r="H232" i="4"/>
  <c r="G125" i="4"/>
  <c r="G264" i="4" l="1"/>
  <c r="H270" i="3"/>
  <c r="H191" i="3" s="1"/>
  <c r="H181" i="3" s="1"/>
  <c r="H125" i="4"/>
  <c r="I125" i="4"/>
  <c r="G263" i="4" l="1"/>
  <c r="G252" i="4" s="1"/>
  <c r="J181" i="3" l="1"/>
  <c r="I181" i="3"/>
  <c r="H32" i="3" l="1"/>
  <c r="H29" i="3" s="1"/>
  <c r="G59" i="4"/>
  <c r="G60" i="4" l="1"/>
  <c r="G58" i="4" l="1"/>
  <c r="G53" i="4" s="1"/>
  <c r="J19" i="4"/>
  <c r="H16" i="3"/>
  <c r="G25" i="4"/>
  <c r="G24" i="4" l="1"/>
  <c r="G23" i="4" s="1"/>
  <c r="G13" i="4" s="1"/>
  <c r="G295" i="4" s="1"/>
  <c r="G297" i="4" s="1"/>
  <c r="J16" i="4"/>
  <c r="H15" i="3"/>
  <c r="H14" i="3" s="1"/>
  <c r="H12" i="3" s="1"/>
  <c r="H322" i="3" s="1"/>
  <c r="H327" i="3" l="1"/>
  <c r="I27" i="4"/>
  <c r="J18" i="3"/>
  <c r="H27" i="4"/>
  <c r="I18" i="3"/>
  <c r="H26" i="4" l="1"/>
  <c r="H23" i="4" s="1"/>
  <c r="H13" i="4" s="1"/>
  <c r="H295" i="4" s="1"/>
  <c r="H297" i="4" s="1"/>
  <c r="K16" i="4"/>
  <c r="I26" i="4"/>
  <c r="I23" i="4" s="1"/>
  <c r="I13" i="4" s="1"/>
  <c r="I295" i="4" s="1"/>
  <c r="L16" i="4"/>
  <c r="I15" i="3"/>
  <c r="I14" i="3" s="1"/>
  <c r="I12" i="3" s="1"/>
  <c r="J15" i="3"/>
  <c r="J14" i="3" s="1"/>
  <c r="J12" i="3" s="1"/>
  <c r="I322" i="3" l="1"/>
  <c r="I327" i="3" s="1"/>
  <c r="J322" i="3"/>
  <c r="J327" i="3" s="1"/>
  <c r="J329" i="3" s="1"/>
</calcChain>
</file>

<file path=xl/sharedStrings.xml><?xml version="1.0" encoding="utf-8"?>
<sst xmlns="http://schemas.openxmlformats.org/spreadsheetml/2006/main" count="2605" uniqueCount="278">
  <si>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</si>
  <si>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</si>
  <si>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</si>
  <si>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</si>
  <si>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</si>
  <si>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</si>
  <si>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</si>
  <si>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</si>
  <si>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</si>
  <si>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</si>
  <si>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</si>
  <si>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</si>
  <si>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</si>
  <si>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</si>
  <si>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</si>
  <si>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</si>
  <si>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</si>
  <si>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</si>
  <si>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</si>
  <si>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</si>
  <si>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</si>
  <si>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</si>
  <si>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</si>
  <si>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</si>
  <si>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</si>
  <si>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Расходы на обеспечение функций органов местного самоуправления, в том числе территориальных органов, по непрограммному направлению расходов "Аппарат Местной администрации" в рамках непрограммного направления деятельности "Обеспечение функционирования Главы Местной администрации и его заместителей, Аппарата Местной администрации"</t>
  </si>
  <si>
    <t>Прочая 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</si>
  <si>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</si>
  <si>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</si>
  <si>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</si>
  <si>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</si>
  <si>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</si>
  <si>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Расходы на обеспечение функций органов местного самоуправления, в том числе территориальных органов, в рамках пп "Управление развитием отрасли физической культуры и спорта" мп "Развитие физической культуры и спорта"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</si>
  <si>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</si>
  <si>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</si>
  <si>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</si>
  <si>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</si>
  <si>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</si>
  <si>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</si>
  <si>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</si>
  <si>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</si>
  <si>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</si>
  <si>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</si>
  <si>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</si>
  <si>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</si>
  <si>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Уплата иных платежей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</si>
  <si>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</si>
  <si>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</si>
  <si>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</si>
  <si>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</si>
  <si>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</si>
  <si>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</si>
  <si>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15Г0099998</t>
  </si>
  <si>
    <t>Реализация мероприятий программы</t>
  </si>
  <si>
    <t>7810090019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</si>
  <si>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</si>
  <si>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</si>
  <si>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</si>
  <si>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</si>
  <si>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</si>
  <si>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</si>
  <si>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</si>
  <si>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9990090019</t>
  </si>
  <si>
    <t>1010390019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</si>
  <si>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</si>
  <si>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</si>
  <si>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</si>
  <si>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</si>
  <si>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</si>
  <si>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</si>
  <si>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</si>
  <si>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1140190019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</si>
  <si>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</si>
  <si>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</si>
  <si>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</si>
  <si>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</si>
  <si>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1340290019</t>
  </si>
  <si>
    <t>2320290059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</si>
  <si>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исключением расходов на содержание зданий и оплату коммунальных услуг, приобретение учебников и учебных пособий, средств обучения, игр, игрушек)</t>
  </si>
  <si>
    <t>0220270120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</si>
  <si>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</si>
  <si>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</si>
  <si>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</si>
  <si>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</si>
  <si>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</si>
  <si>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</si>
  <si>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</si>
  <si>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</si>
  <si>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</si>
  <si>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</si>
  <si>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</si>
  <si>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</si>
  <si>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</si>
  <si>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</si>
  <si>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</si>
  <si>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</si>
  <si>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</si>
  <si>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</si>
  <si>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</si>
  <si>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</si>
  <si>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</si>
  <si>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</si>
  <si>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</si>
  <si>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образования» местной администрации  Зольского муниципального района Кабардино-Балкарской Республики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</si>
  <si>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</si>
  <si>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</si>
  <si>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</si>
  <si>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</si>
  <si>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</si>
  <si>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</si>
  <si>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</si>
  <si>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</si>
  <si>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</si>
  <si>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КУЛЬТУРА,КИНЕМАТОГРАФИЯ</t>
  </si>
  <si>
    <t>4620192100</t>
  </si>
  <si>
    <t>Мероприятия в сфере реализации государственной национальной политики</t>
  </si>
  <si>
    <t>1110390059</t>
  </si>
  <si>
    <t>Иные МБТ на осуществление полномочий по утверждению ген.планов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нарушений;</t>
  </si>
  <si>
    <t>0220275180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</si>
  <si>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’’Об образовании в Российской Федерации" в части оплаты труда работников общеобразовательных и дошкольных организаций</t>
  </si>
  <si>
    <t>0240170120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</si>
  <si>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</si>
  <si>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</si>
  <si>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</si>
  <si>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</si>
  <si>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</si>
  <si>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</si>
  <si>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</si>
  <si>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</si>
  <si>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</si>
  <si>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</si>
  <si>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</si>
  <si>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</si>
  <si>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</si>
  <si>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</si>
  <si>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</si>
  <si>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</si>
  <si>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</si>
  <si>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</si>
  <si>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</si>
  <si>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</si>
  <si>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</si>
  <si>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</si>
  <si>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</si>
  <si>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</si>
  <si>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</si>
  <si>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</si>
  <si>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</si>
  <si>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</si>
  <si>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</si>
  <si>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</si>
  <si>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</si>
  <si>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</si>
  <si>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</si>
  <si>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</si>
  <si>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9990071220</t>
  </si>
  <si>
    <t>9090051200</t>
  </si>
  <si>
    <t>0240772020</t>
  </si>
  <si>
    <t>02404М2010</t>
  </si>
  <si>
    <t>0410299998</t>
  </si>
  <si>
    <t>25Ф0190019</t>
  </si>
  <si>
    <t>0240199997</t>
  </si>
  <si>
    <t>0220270880</t>
  </si>
  <si>
    <t>0250790019</t>
  </si>
  <si>
    <t>1011290019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</si>
  <si>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</si>
  <si>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</si>
  <si>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</si>
  <si>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</si>
  <si>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Профилактика правонарушений</t>
  </si>
  <si>
    <t>Капитальные вложения в объекты недвижимого имущества государственной (муниципальной) собственности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</si>
  <si>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</si>
  <si>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</si>
  <si>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</si>
  <si>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</si>
  <si>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02.2.02.L3030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</si>
  <si>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</si>
  <si>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</si>
  <si>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</si>
  <si>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</si>
  <si>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</si>
  <si>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</si>
  <si>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</si>
  <si>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 xml:space="preserve"> </t>
  </si>
  <si>
    <t>0240772010</t>
  </si>
  <si>
    <t>15Г00715ГО</t>
  </si>
  <si>
    <t>Проведение Всероссийской переписи населения 2020 года</t>
  </si>
  <si>
    <t>9990054690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</si>
  <si>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</si>
  <si>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</si>
  <si>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</si>
  <si>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</si>
  <si>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</si>
  <si>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</si>
  <si>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</si>
  <si>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111A155900</t>
  </si>
  <si>
    <t>Техническое оснащение муниципальных музеев</t>
  </si>
  <si>
    <t>11403L5190</t>
  </si>
  <si>
    <t>Расходы на поддержку отрасли культуры</t>
  </si>
  <si>
    <t>1310394009</t>
  </si>
  <si>
    <t>0240160709</t>
  </si>
  <si>
    <t>Субсидии на персонифицированное финансирование дополнительного образования детей</t>
  </si>
  <si>
    <t>Предоставление субсидий бюджетным, автономным учреждениям и иным некоммерческим организациям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</si>
  <si>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</si>
  <si>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</si>
  <si>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</si>
  <si>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</si>
  <si>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</si>
  <si>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</si>
  <si>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</si>
  <si>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02202L3030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</si>
  <si>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</si>
  <si>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</si>
  <si>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</si>
  <si>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0220299997</t>
  </si>
  <si>
    <t>Защита потенциальных объектов террористических посягательств, в том числе критически важных и (или) потенциально опасных объектов инфраструктуры и жизнеобеспечения, а также мест массового пребывания людей</t>
  </si>
  <si>
    <t>2023</t>
  </si>
  <si>
    <t>дотации</t>
  </si>
  <si>
    <t>субвенции на дотацию</t>
  </si>
  <si>
    <t xml:space="preserve">итого субвенции </t>
  </si>
  <si>
    <t>итого дотации</t>
  </si>
  <si>
    <t>итого сусидии</t>
  </si>
  <si>
    <t>межбюджетные трансферты</t>
  </si>
  <si>
    <t>600</t>
  </si>
  <si>
    <t>модернизация</t>
  </si>
  <si>
    <t>выплата единовременого пособия</t>
  </si>
  <si>
    <t>выплата опекунам</t>
  </si>
  <si>
    <t>выплата труда приемеому родителю</t>
  </si>
  <si>
    <t>отдел опеки и попечительства</t>
  </si>
  <si>
    <t>кдн</t>
  </si>
  <si>
    <t>дошкольное образование</t>
  </si>
  <si>
    <t>общее образование</t>
  </si>
  <si>
    <t>приобретение учебников ,учебных пособий ,средств обучения,игр игрушек</t>
  </si>
  <si>
    <t xml:space="preserve">классное руководство </t>
  </si>
  <si>
    <t>обращение с животными без владельцев</t>
  </si>
  <si>
    <t>кандидаты в присяжные заседатели</t>
  </si>
  <si>
    <t>доп.образование</t>
  </si>
  <si>
    <t>доп. Образование пед работников</t>
  </si>
  <si>
    <t>админист комиссии</t>
  </si>
  <si>
    <t>загс</t>
  </si>
  <si>
    <t>сусидии на горячее питание</t>
  </si>
  <si>
    <t>межбюджетные трансферты организация отдыха детей в загородных лагерях</t>
  </si>
  <si>
    <t>доплаты педработникам -общее образование</t>
  </si>
  <si>
    <t>доплаты педработникам -дошкольное образование</t>
  </si>
  <si>
    <t>доплаты педработникам -доп. образование</t>
  </si>
  <si>
    <t>0220270130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</si>
  <si>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</si>
  <si>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0220271270</t>
  </si>
  <si>
    <t>Привлечение обучающихся к труду</t>
  </si>
  <si>
    <t>0240170130</t>
  </si>
  <si>
    <t xml:space="preserve"> ГРУППАМ ВИДОВ РАСХОДОВ КЛАССИФИКАЦИИ РАСХОДОВ МЕСТНОГО  БЮДЖЕТА НА 2022</t>
  </si>
  <si>
    <t xml:space="preserve">И НА ПЛАНОВЫЙ ПЕРИОД 2023-2024 ГОДОВ </t>
  </si>
  <si>
    <t>на 2022 год и на плановый период 2023 и 2024 годов"</t>
  </si>
  <si>
    <t>МЕСТНОГО БЮДЖЕТА НА 2022 ГОД И НА ПЛАНОВЫЙ ПЕРИОД 2023-2024 ГОДОВ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</si>
  <si>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</si>
  <si>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02.2.02.77000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</si>
  <si>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</si>
  <si>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02.2.02.77110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</si>
  <si>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</si>
  <si>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02.2.02.77120</t>
  </si>
  <si>
    <t>Субвенции бюджетам муниципальных образований на оплату труда педагогических работников образовательных организаций</t>
  </si>
  <si>
    <t>02.2.02.77210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</si>
  <si>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</si>
  <si>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</si>
  <si>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</si>
  <si>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02.2.02.77300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</si>
  <si>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</si>
  <si>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02.2.02.77400</t>
  </si>
  <si>
    <t>02.4.01.77000</t>
  </si>
  <si>
    <t>02.4.01.77210</t>
  </si>
  <si>
    <t xml:space="preserve"> к решению Совета местного самоуправления
Зольского муниципального района КБР           
</t>
  </si>
  <si>
    <t xml:space="preserve">"О местном бюджете Зольского муниципального района </t>
  </si>
  <si>
    <t xml:space="preserve">РАСПРЕДЕЛЕНИЕ БЮДЖЕТНЫХ АССИГНОВАНИЙ ПО РАЗДЕЛАМ И ПОДРАЗДЕЛАМ, ЦЕЛЕВЫМ СТАТЬЯМ, </t>
  </si>
  <si>
    <t>Итого</t>
  </si>
  <si>
    <t>Приложение №4</t>
  </si>
  <si>
    <t xml:space="preserve"> к решению Совета местного самоуправления
Зольского муниципального района КБР   
</t>
  </si>
  <si>
    <t xml:space="preserve">" О местном бюджете Зольского муниципального района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</si>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</sst>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sz val="8"/>
      <name val="Arial Cyr"/>
    </font>
    <font>
      <b/>
      <sz val="12"/>
      <color rgb="FF92D05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58">
    <xf numFmtId="0" fontId="0" fillId="0" borderId="0" xfId="0"/>
    <xf numFmtId="0" fontId="5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left"/>
    </xf>
    <xf numFmtId="49" fontId="5" fillId="0" borderId="1" xfId="0" applyNumberFormat="1" applyFont="1" applyBorder="1" applyAlignment="1" applyProtection="1">
      <alignment horizontal="left" wrapText="1"/>
    </xf>
    <xf numFmtId="49" fontId="5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9" fontId="4" fillId="2" borderId="19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" fontId="4" fillId="2" borderId="2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 wrapText="1"/>
    </xf>
    <xf numFmtId="4" fontId="5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4" fontId="4" fillId="2" borderId="1" xfId="0" applyNumberFormat="1" applyFont="1" applyFill="1" applyBorder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left" wrapText="1"/>
    </xf>
    <xf numFmtId="4" fontId="4" fillId="2" borderId="20" xfId="0" applyNumberFormat="1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4" fontId="5" fillId="2" borderId="3" xfId="0" applyNumberFormat="1" applyFont="1" applyFill="1" applyBorder="1" applyAlignment="1">
      <alignment horizontal="left" wrapText="1"/>
    </xf>
    <xf numFmtId="4" fontId="5" fillId="2" borderId="3" xfId="0" applyNumberFormat="1" applyFont="1" applyFill="1" applyBorder="1" applyAlignment="1">
      <alignment horizontal="left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4" fillId="2" borderId="22" xfId="0" applyFont="1" applyFill="1" applyBorder="1" applyAlignment="1">
      <alignment horizontal="left" wrapText="1"/>
    </xf>
    <xf numFmtId="0" fontId="4" fillId="2" borderId="22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left"/>
    </xf>
    <xf numFmtId="49" fontId="5" fillId="2" borderId="5" xfId="0" applyNumberFormat="1" applyFont="1" applyFill="1" applyBorder="1" applyAlignment="1" applyProtection="1">
      <alignment horizontal="left" wrapText="1"/>
    </xf>
    <xf numFmtId="0" fontId="5" fillId="2" borderId="17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 applyProtection="1">
      <alignment horizontal="left" wrapText="1"/>
    </xf>
    <xf numFmtId="164" fontId="4" fillId="2" borderId="5" xfId="0" applyNumberFormat="1" applyFont="1" applyFill="1" applyBorder="1" applyAlignment="1" applyProtection="1">
      <alignment horizontal="left" wrapText="1"/>
    </xf>
    <xf numFmtId="4" fontId="8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49" fontId="4" fillId="2" borderId="22" xfId="0" applyNumberFormat="1" applyFont="1" applyFill="1" applyBorder="1" applyAlignment="1">
      <alignment horizontal="left"/>
    </xf>
    <xf numFmtId="49" fontId="13" fillId="0" borderId="5" xfId="0" applyNumberFormat="1" applyFont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/>
    <xf numFmtId="4" fontId="5" fillId="2" borderId="1" xfId="0" applyNumberFormat="1" applyFont="1" applyFill="1" applyBorder="1" applyAlignment="1" applyProtection="1">
      <alignment wrapText="1"/>
    </xf>
    <xf numFmtId="4" fontId="4" fillId="2" borderId="1" xfId="0" applyNumberFormat="1" applyFont="1" applyFill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/>
    </xf>
    <xf numFmtId="49" fontId="5" fillId="2" borderId="0" xfId="0" applyNumberFormat="1" applyFont="1" applyFill="1" applyBorder="1" applyAlignment="1">
      <alignment horizontal="left"/>
    </xf>
    <xf numFmtId="4" fontId="4" fillId="2" borderId="0" xfId="0" applyNumberFormat="1" applyFont="1" applyFill="1" applyBorder="1" applyAlignment="1"/>
    <xf numFmtId="49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" fontId="7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49" fontId="5" fillId="4" borderId="0" xfId="0" applyNumberFormat="1" applyFont="1" applyFill="1" applyAlignment="1">
      <alignment horizontal="center"/>
    </xf>
    <xf numFmtId="0" fontId="14" fillId="2" borderId="0" xfId="0" applyFont="1" applyFill="1" applyBorder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4" fontId="8" fillId="3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>
      <alignment horizontal="center"/>
    </xf>
    <xf numFmtId="0" fontId="7" fillId="5" borderId="4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8" xfId="0" applyFont="1" applyFill="1" applyBorder="1" applyAlignment="1">
      <alignment vertical="center"/>
    </xf>
    <xf numFmtId="0" fontId="7" fillId="5" borderId="0" xfId="0" applyFont="1" applyFill="1" applyAlignment="1">
      <alignment horizontal="center"/>
    </xf>
    <xf numFmtId="4" fontId="7" fillId="5" borderId="1" xfId="0" applyNumberFormat="1" applyFont="1" applyFill="1" applyBorder="1" applyAlignment="1">
      <alignment horizontal="center"/>
    </xf>
    <xf numFmtId="4" fontId="10" fillId="5" borderId="1" xfId="0" applyNumberFormat="1" applyFont="1" applyFill="1" applyBorder="1" applyAlignment="1">
      <alignment horizontal="center"/>
    </xf>
    <xf numFmtId="0" fontId="7" fillId="5" borderId="0" xfId="0" applyFont="1" applyFill="1" applyBorder="1" applyAlignment="1">
      <alignment vertical="center"/>
    </xf>
    <xf numFmtId="0" fontId="7" fillId="5" borderId="28" xfId="0" applyFont="1" applyFill="1" applyBorder="1" applyAlignment="1">
      <alignment vertical="center"/>
    </xf>
    <xf numFmtId="4" fontId="5" fillId="0" borderId="5" xfId="0" applyNumberFormat="1" applyFont="1" applyBorder="1" applyAlignment="1" applyProtection="1">
      <alignment horizontal="left" vertical="center" wrapText="1"/>
    </xf>
    <xf numFmtId="4" fontId="5" fillId="3" borderId="0" xfId="0" applyNumberFormat="1" applyFont="1" applyFill="1"/>
    <xf numFmtId="4" fontId="8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49" fontId="5" fillId="2" borderId="20" xfId="0" applyNumberFormat="1" applyFont="1" applyFill="1" applyBorder="1" applyAlignment="1">
      <alignment horizontal="left"/>
    </xf>
    <xf numFmtId="49" fontId="5" fillId="2" borderId="20" xfId="0" applyNumberFormat="1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49" fontId="4" fillId="2" borderId="19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4" fillId="2" borderId="19" xfId="0" applyNumberFormat="1" applyFon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wrapText="1"/>
    </xf>
    <xf numFmtId="0" fontId="4" fillId="2" borderId="1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center" wrapText="1"/>
    </xf>
    <xf numFmtId="49" fontId="4" fillId="2" borderId="19" xfId="0" applyNumberFormat="1" applyFont="1" applyFill="1" applyBorder="1" applyAlignment="1" applyProtection="1">
      <alignment horizontal="center" wrapText="1"/>
    </xf>
    <xf numFmtId="0" fontId="4" fillId="2" borderId="19" xfId="0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49" fontId="13" fillId="0" borderId="5" xfId="0" applyNumberFormat="1" applyFont="1" applyBorder="1" applyAlignment="1" applyProtection="1">
      <alignment horizontal="center" vertical="top" wrapText="1"/>
    </xf>
    <xf numFmtId="4" fontId="11" fillId="2" borderId="0" xfId="0" applyNumberFormat="1" applyFont="1" applyFill="1" applyAlignment="1">
      <alignment horizontal="left"/>
    </xf>
    <xf numFmtId="164" fontId="5" fillId="0" borderId="5" xfId="0" applyNumberFormat="1" applyFont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center"/>
    </xf>
    <xf numFmtId="0" fontId="16" fillId="2" borderId="9" xfId="0" applyFont="1" applyFill="1" applyBorder="1" applyAlignment="1">
      <alignment horizontal="center" vertical="center" wrapText="1"/>
    </xf>
    <xf numFmtId="4" fontId="16" fillId="2" borderId="0" xfId="0" applyNumberFormat="1" applyFont="1" applyFill="1" applyAlignment="1">
      <alignment horizontal="center" vertical="center"/>
    </xf>
    <xf numFmtId="4" fontId="16" fillId="3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10" xfId="0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4" fillId="2" borderId="24" xfId="0" applyNumberFormat="1" applyFont="1" applyFill="1" applyBorder="1" applyAlignment="1" applyProtection="1">
      <alignment horizontal="left" wrapText="1"/>
    </xf>
    <xf numFmtId="49" fontId="4" fillId="2" borderId="25" xfId="0" applyNumberFormat="1" applyFont="1" applyFill="1" applyBorder="1" applyAlignment="1">
      <alignment horizontal="left"/>
    </xf>
    <xf numFmtId="49" fontId="4" fillId="2" borderId="25" xfId="0" applyNumberFormat="1" applyFont="1" applyFill="1" applyBorder="1" applyAlignment="1" applyProtection="1">
      <alignment horizontal="left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0" fontId="1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6" fillId="0" borderId="16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/>
    </xf>
    <xf numFmtId="49" fontId="16" fillId="0" borderId="2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left" wrapText="1"/>
    </xf>
    <xf numFmtId="4" fontId="5" fillId="0" borderId="8" xfId="0" applyNumberFormat="1" applyFont="1" applyFill="1" applyBorder="1" applyAlignment="1">
      <alignment horizontal="left"/>
    </xf>
    <xf numFmtId="4" fontId="5" fillId="0" borderId="2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left"/>
    </xf>
    <xf numFmtId="4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/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 applyProtection="1">
      <alignment horizontal="center" wrapText="1"/>
    </xf>
    <xf numFmtId="4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horizontal="left" wrapText="1"/>
    </xf>
    <xf numFmtId="4" fontId="5" fillId="0" borderId="1" xfId="0" applyNumberFormat="1" applyFont="1" applyFill="1" applyBorder="1" applyAlignment="1">
      <alignment horizontal="left" wrapText="1"/>
    </xf>
    <xf numFmtId="4" fontId="5" fillId="0" borderId="1" xfId="0" applyNumberFormat="1" applyFont="1" applyFill="1" applyBorder="1" applyAlignment="1" applyProtection="1">
      <alignment horizontal="left" wrapText="1"/>
    </xf>
    <xf numFmtId="4" fontId="5" fillId="0" borderId="1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>
      <alignment horizontal="left" wrapText="1"/>
    </xf>
    <xf numFmtId="4" fontId="4" fillId="0" borderId="1" xfId="0" applyNumberFormat="1" applyFont="1" applyFill="1" applyBorder="1" applyAlignment="1" applyProtection="1">
      <alignment horizontal="left" wrapText="1"/>
    </xf>
    <xf numFmtId="4" fontId="4" fillId="0" borderId="1" xfId="0" applyNumberFormat="1" applyFont="1" applyFill="1" applyBorder="1" applyAlignment="1" applyProtection="1">
      <alignment wrapText="1"/>
    </xf>
    <xf numFmtId="49" fontId="5" fillId="0" borderId="1" xfId="0" applyNumberFormat="1" applyFont="1" applyFill="1" applyBorder="1" applyAlignment="1" applyProtection="1">
      <alignment horizontal="left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>
      <alignment wrapText="1"/>
    </xf>
    <xf numFmtId="49" fontId="4" fillId="0" borderId="5" xfId="0" applyNumberFormat="1" applyFont="1" applyFill="1" applyBorder="1" applyAlignment="1" applyProtection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49" fontId="5" fillId="0" borderId="26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>
      <alignment horizontal="left"/>
    </xf>
    <xf numFmtId="4" fontId="5" fillId="0" borderId="3" xfId="0" applyNumberFormat="1" applyFont="1" applyFill="1" applyBorder="1" applyAlignment="1"/>
    <xf numFmtId="0" fontId="4" fillId="0" borderId="3" xfId="0" applyFont="1" applyFill="1" applyBorder="1" applyAlignment="1">
      <alignment horizontal="left"/>
    </xf>
    <xf numFmtId="49" fontId="4" fillId="0" borderId="3" xfId="0" applyNumberFormat="1" applyFont="1" applyFill="1" applyBorder="1" applyAlignment="1">
      <alignment horizontal="left"/>
    </xf>
    <xf numFmtId="4" fontId="4" fillId="0" borderId="3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>
      <alignment horizontal="left"/>
    </xf>
    <xf numFmtId="4" fontId="5" fillId="0" borderId="5" xfId="0" applyNumberFormat="1" applyFont="1" applyFill="1" applyBorder="1" applyAlignment="1" applyProtection="1">
      <alignment horizontal="left" vertical="center" wrapText="1"/>
    </xf>
    <xf numFmtId="4" fontId="5" fillId="0" borderId="5" xfId="0" applyNumberFormat="1" applyFont="1" applyFill="1" applyBorder="1" applyAlignment="1" applyProtection="1">
      <alignment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left"/>
    </xf>
    <xf numFmtId="164" fontId="5" fillId="0" borderId="5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5" fillId="0" borderId="20" xfId="0" applyNumberFormat="1" applyFont="1" applyFill="1" applyBorder="1" applyAlignment="1"/>
    <xf numFmtId="4" fontId="5" fillId="0" borderId="20" xfId="0" applyNumberFormat="1" applyFont="1" applyFill="1" applyBorder="1" applyAlignment="1" applyProtection="1">
      <alignment wrapText="1"/>
    </xf>
    <xf numFmtId="4" fontId="5" fillId="0" borderId="30" xfId="0" applyNumberFormat="1" applyFont="1" applyFill="1" applyBorder="1" applyAlignment="1" applyProtection="1">
      <alignment vertical="center" wrapText="1"/>
    </xf>
    <xf numFmtId="164" fontId="4" fillId="0" borderId="1" xfId="0" applyNumberFormat="1" applyFont="1" applyFill="1" applyBorder="1" applyAlignment="1" applyProtection="1">
      <alignment horizontal="left" wrapText="1"/>
    </xf>
    <xf numFmtId="4" fontId="4" fillId="0" borderId="1" xfId="0" applyNumberFormat="1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wrapText="1"/>
    </xf>
    <xf numFmtId="49" fontId="4" fillId="0" borderId="5" xfId="0" applyNumberFormat="1" applyFont="1" applyFill="1" applyBorder="1" applyAlignment="1" applyProtection="1">
      <alignment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49" fontId="4" fillId="0" borderId="6" xfId="0" applyNumberFormat="1" applyFont="1" applyFill="1" applyBorder="1" applyAlignment="1" applyProtection="1">
      <alignment horizontal="center" wrapText="1"/>
    </xf>
    <xf numFmtId="4" fontId="4" fillId="0" borderId="2" xfId="0" applyNumberFormat="1" applyFont="1" applyFill="1" applyBorder="1" applyAlignment="1">
      <alignment horizontal="left"/>
    </xf>
    <xf numFmtId="4" fontId="4" fillId="0" borderId="2" xfId="0" applyNumberFormat="1" applyFont="1" applyFill="1" applyBorder="1" applyAlignment="1"/>
    <xf numFmtId="4" fontId="4" fillId="0" borderId="20" xfId="0" applyNumberFormat="1" applyFont="1" applyFill="1" applyBorder="1" applyAlignment="1"/>
    <xf numFmtId="0" fontId="5" fillId="2" borderId="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wrapText="1"/>
    </xf>
    <xf numFmtId="0" fontId="15" fillId="2" borderId="0" xfId="0" applyFont="1" applyFill="1" applyAlignment="1">
      <alignment horizontal="right"/>
    </xf>
    <xf numFmtId="0" fontId="15" fillId="2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7" fillId="2" borderId="11" xfId="0" applyNumberFormat="1" applyFont="1" applyFill="1" applyBorder="1" applyAlignment="1">
      <alignment horizontal="center" vertical="center" wrapText="1"/>
    </xf>
    <xf numFmtId="49" fontId="17" fillId="2" borderId="18" xfId="0" applyNumberFormat="1" applyFont="1" applyFill="1" applyBorder="1" applyAlignment="1">
      <alignment horizontal="center" vertical="center" wrapText="1"/>
    </xf>
    <xf numFmtId="3" fontId="17" fillId="2" borderId="9" xfId="0" applyNumberFormat="1" applyFont="1" applyFill="1" applyBorder="1" applyAlignment="1">
      <alignment horizontal="center" vertical="center"/>
    </xf>
    <xf numFmtId="3" fontId="17" fillId="2" borderId="10" xfId="0" applyNumberFormat="1" applyFont="1" applyFill="1" applyBorder="1" applyAlignment="1">
      <alignment horizontal="center" vertical="center"/>
    </xf>
    <xf numFmtId="3" fontId="17" fillId="2" borderId="11" xfId="0" applyNumberFormat="1" applyFont="1" applyFill="1" applyBorder="1" applyAlignment="1">
      <alignment horizontal="center" vertical="center"/>
    </xf>
    <xf numFmtId="3" fontId="17" fillId="2" borderId="18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68580</xdr:rowOff>
    </xdr:from>
    <xdr:to>
      <xdr:col>12</xdr:col>
      <xdr:colOff>439421</xdr:colOff>
      <xdr:row>3</xdr:row>
      <xdr:rowOff>52929</xdr:rowOff>
    </xdr:to>
    <xdr:grpSp>
      <xdr:nvGrpSpPr>
        <xdr:cNvPr id="9" name="Группа 8"/>
        <xdr:cNvGrpSpPr/>
      </xdr:nvGrpSpPr>
      <xdr:grpSpPr>
        <a:xfrm>
          <a:off x="9196917" y="227330"/>
          <a:ext cx="2291504" cy="450016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C431"/>
  <sheetViews>
    <sheetView showGridLines="0" tabSelected="1" topLeftCell="A315" zoomScale="90" zoomScaleNormal="90" workbookViewId="0">
      <selection sqref="A1:J322"/>
    </sheetView>
  </sheetViews>
  <sheetFormatPr defaultColWidth="9.140625" defaultRowHeight="12.75" customHeight="1" x14ac:dyDescent="0.25"/>
  <cols>
    <col min="1" max="1" width="51.7109375" style="6" customWidth="1"/>
    <col min="2" max="2" width="6.5703125" style="1" customWidth="1"/>
    <col min="3" max="3" width="4.7109375" style="10" customWidth="1"/>
    <col min="4" max="4" width="3.28515625" style="10" customWidth="1"/>
    <col min="5" max="5" width="14" style="10" customWidth="1"/>
    <col min="6" max="6" width="4.7109375" style="1" customWidth="1"/>
    <col min="7" max="7" width="19.7109375" style="1" customWidth="1"/>
    <col min="8" max="8" width="16.7109375" style="9" customWidth="1"/>
    <col min="9" max="9" width="16.5703125" style="1" customWidth="1"/>
    <col min="10" max="10" width="17.28515625" style="1" hidden="1" customWidth="1"/>
    <col min="11" max="11" width="15" style="1" bestFit="1" customWidth="1"/>
    <col min="12" max="12" width="12.7109375" style="1" bestFit="1" customWidth="1"/>
    <col min="13" max="16384" width="9.140625" style="1"/>
  </cols>
  <sheetData>
    <row r="1" spans="1:10" ht="12.75" customHeight="1" x14ac:dyDescent="0.25">
      <c r="A1" s="237" t="s">
        <v>274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24.75" customHeight="1" x14ac:dyDescent="0.25">
      <c r="A2" s="238" t="s">
        <v>275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ht="12.6" customHeight="1" x14ac:dyDescent="0.25">
      <c r="A3" s="237" t="s">
        <v>276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ht="12.75" customHeight="1" x14ac:dyDescent="0.25">
      <c r="A4" s="156"/>
      <c r="B4" s="237" t="s">
        <v>252</v>
      </c>
      <c r="C4" s="237"/>
      <c r="D4" s="237"/>
      <c r="E4" s="237"/>
      <c r="F4" s="237"/>
      <c r="G4" s="237"/>
      <c r="H4" s="237"/>
      <c r="I4" s="237"/>
      <c r="J4" s="237"/>
    </row>
    <row r="5" spans="1:10" ht="32.25" customHeight="1" x14ac:dyDescent="0.25">
      <c r="A5" s="236" t="s">
        <v>22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10" ht="18" customHeight="1" x14ac:dyDescent="0.25">
      <c r="A6" s="235" t="s">
        <v>253</v>
      </c>
      <c r="B6" s="235"/>
      <c r="C6" s="235"/>
      <c r="D6" s="235"/>
      <c r="E6" s="235"/>
      <c r="F6" s="235"/>
      <c r="G6" s="235"/>
      <c r="H6" s="235"/>
      <c r="I6" s="235"/>
      <c r="J6" s="235"/>
    </row>
    <row r="7" spans="1:10" ht="12.75" customHeight="1" x14ac:dyDescent="0.25">
      <c r="A7" s="157"/>
      <c r="B7" s="158"/>
      <c r="C7" s="159"/>
      <c r="D7" s="159"/>
      <c r="E7" s="159"/>
      <c r="F7" s="158"/>
      <c r="G7" s="158"/>
      <c r="H7" s="160"/>
      <c r="I7" s="160"/>
      <c r="J7" s="160" t="s">
        <v>106</v>
      </c>
    </row>
    <row r="8" spans="1:10" s="145" customFormat="1" ht="95.25" thickBot="1" x14ac:dyDescent="0.3">
      <c r="A8" s="161" t="s">
        <v>153</v>
      </c>
      <c r="B8" s="162" t="s">
        <v>132</v>
      </c>
      <c r="C8" s="163" t="s">
        <v>133</v>
      </c>
      <c r="D8" s="163" t="s">
        <v>134</v>
      </c>
      <c r="E8" s="163" t="s">
        <v>135</v>
      </c>
      <c r="F8" s="164" t="s">
        <v>136</v>
      </c>
      <c r="G8" s="164">
        <v>2022</v>
      </c>
      <c r="H8" s="163" t="s">
        <v>216</v>
      </c>
      <c r="I8" s="162">
        <v>2024</v>
      </c>
      <c r="J8" s="165">
        <v>2025</v>
      </c>
    </row>
    <row r="9" spans="1:10" s="32" customFormat="1" ht="16.149999999999999" customHeight="1" x14ac:dyDescent="0.25">
      <c r="A9" s="166"/>
      <c r="B9" s="167"/>
      <c r="C9" s="168"/>
      <c r="D9" s="168"/>
      <c r="E9" s="168"/>
      <c r="F9" s="169"/>
      <c r="G9" s="169"/>
      <c r="H9" s="170"/>
      <c r="I9" s="171"/>
      <c r="J9" s="172"/>
    </row>
    <row r="10" spans="1:10" s="32" customFormat="1" ht="15.75" x14ac:dyDescent="0.25">
      <c r="A10" s="166" t="s">
        <v>183</v>
      </c>
      <c r="B10" s="167"/>
      <c r="C10" s="168"/>
      <c r="D10" s="168"/>
      <c r="E10" s="168"/>
      <c r="F10" s="169"/>
      <c r="G10" s="169"/>
      <c r="H10" s="170"/>
      <c r="I10" s="171"/>
      <c r="J10" s="172"/>
    </row>
    <row r="11" spans="1:10" s="53" customFormat="1" ht="15.75" x14ac:dyDescent="0.25">
      <c r="A11" s="173" t="s">
        <v>107</v>
      </c>
      <c r="B11" s="174"/>
      <c r="C11" s="175"/>
      <c r="D11" s="175"/>
      <c r="E11" s="175"/>
      <c r="F11" s="174"/>
      <c r="G11" s="176"/>
      <c r="H11" s="177">
        <v>18261500</v>
      </c>
      <c r="I11" s="177">
        <v>34288035</v>
      </c>
      <c r="J11" s="177"/>
    </row>
    <row r="12" spans="1:10" s="32" customFormat="1" ht="32.25" customHeight="1" x14ac:dyDescent="0.25">
      <c r="A12" s="178" t="s">
        <v>101</v>
      </c>
      <c r="B12" s="174" t="s">
        <v>3</v>
      </c>
      <c r="C12" s="175"/>
      <c r="D12" s="175"/>
      <c r="E12" s="175"/>
      <c r="F12" s="174"/>
      <c r="G12" s="176">
        <f>G14+G61+G69+G82+G89+G100+G119+G128+G141</f>
        <v>112152926.23</v>
      </c>
      <c r="H12" s="176">
        <f>H14+H61+H69+H82+H89+H100+H119+H128+H141</f>
        <v>151525714.94000003</v>
      </c>
      <c r="I12" s="176">
        <f>I14+I61+I69+I82+I89+I100+I119+I128+I141</f>
        <v>99340272.010000005</v>
      </c>
      <c r="J12" s="179" t="e">
        <f>J14+J61+J69+J82+J89+J100+J119+J128+J141</f>
        <v>#REF!</v>
      </c>
    </row>
    <row r="13" spans="1:10" s="32" customFormat="1" ht="15.75" x14ac:dyDescent="0.25">
      <c r="A13" s="178"/>
      <c r="B13" s="174">
        <v>803</v>
      </c>
      <c r="C13" s="175"/>
      <c r="D13" s="175"/>
      <c r="E13" s="180"/>
      <c r="F13" s="174"/>
      <c r="G13" s="176"/>
      <c r="H13" s="176"/>
      <c r="I13" s="176"/>
      <c r="J13" s="179"/>
    </row>
    <row r="14" spans="1:10" s="32" customFormat="1" ht="15.75" x14ac:dyDescent="0.25">
      <c r="A14" s="174" t="s">
        <v>35</v>
      </c>
      <c r="B14" s="174" t="s">
        <v>3</v>
      </c>
      <c r="C14" s="175" t="s">
        <v>138</v>
      </c>
      <c r="D14" s="175" t="s">
        <v>137</v>
      </c>
      <c r="E14" s="180"/>
      <c r="F14" s="174"/>
      <c r="G14" s="176">
        <f>G15+G24+G26+G29</f>
        <v>35953178.240000002</v>
      </c>
      <c r="H14" s="176">
        <f>H15+H24+H26+H29</f>
        <v>35447757.57</v>
      </c>
      <c r="I14" s="176">
        <f>I15+I24+I26+I29</f>
        <v>32215613.939999998</v>
      </c>
      <c r="J14" s="179">
        <f>J15+J24+J26+J29</f>
        <v>0</v>
      </c>
    </row>
    <row r="15" spans="1:10" s="35" customFormat="1" ht="63" x14ac:dyDescent="0.25">
      <c r="A15" s="173" t="s">
        <v>2</v>
      </c>
      <c r="B15" s="174" t="s">
        <v>3</v>
      </c>
      <c r="C15" s="175" t="s">
        <v>138</v>
      </c>
      <c r="D15" s="175" t="s">
        <v>139</v>
      </c>
      <c r="E15" s="180"/>
      <c r="F15" s="174"/>
      <c r="G15" s="176">
        <f>G16+G18+G22</f>
        <v>24450814.18</v>
      </c>
      <c r="H15" s="176">
        <f>H16+H18+H22</f>
        <v>24032817.450000003</v>
      </c>
      <c r="I15" s="176">
        <f>I16+I18</f>
        <v>20741342.009999998</v>
      </c>
      <c r="J15" s="179">
        <f>J16+J18</f>
        <v>0</v>
      </c>
    </row>
    <row r="16" spans="1:10" s="35" customFormat="1" ht="47.25" x14ac:dyDescent="0.25">
      <c r="A16" s="181" t="s">
        <v>44</v>
      </c>
      <c r="B16" s="174" t="s">
        <v>3</v>
      </c>
      <c r="C16" s="175" t="s">
        <v>138</v>
      </c>
      <c r="D16" s="175" t="s">
        <v>139</v>
      </c>
      <c r="E16" s="182" t="s">
        <v>54</v>
      </c>
      <c r="F16" s="174"/>
      <c r="G16" s="176">
        <f>G17</f>
        <v>5888227.2699999996</v>
      </c>
      <c r="H16" s="176">
        <f>H17</f>
        <v>5841492.2400000002</v>
      </c>
      <c r="I16" s="176">
        <f>I17</f>
        <v>5841492.2400000002</v>
      </c>
      <c r="J16" s="179">
        <f>J17</f>
        <v>0</v>
      </c>
    </row>
    <row r="17" spans="1:10" s="32" customFormat="1" ht="63" x14ac:dyDescent="0.25">
      <c r="A17" s="178" t="s">
        <v>123</v>
      </c>
      <c r="B17" s="183" t="s">
        <v>3</v>
      </c>
      <c r="C17" s="184" t="s">
        <v>138</v>
      </c>
      <c r="D17" s="184" t="s">
        <v>139</v>
      </c>
      <c r="E17" s="185" t="s">
        <v>54</v>
      </c>
      <c r="F17" s="183">
        <v>100</v>
      </c>
      <c r="G17" s="177">
        <v>5888227.2699999996</v>
      </c>
      <c r="H17" s="177">
        <v>5841492.2400000002</v>
      </c>
      <c r="I17" s="177">
        <v>5841492.2400000002</v>
      </c>
      <c r="J17" s="186"/>
    </row>
    <row r="18" spans="1:10" s="35" customFormat="1" ht="141.75" x14ac:dyDescent="0.25">
      <c r="A18" s="173" t="s">
        <v>25</v>
      </c>
      <c r="B18" s="174" t="s">
        <v>3</v>
      </c>
      <c r="C18" s="175" t="s">
        <v>138</v>
      </c>
      <c r="D18" s="175" t="s">
        <v>139</v>
      </c>
      <c r="E18" s="182" t="s">
        <v>55</v>
      </c>
      <c r="F18" s="174"/>
      <c r="G18" s="176">
        <f>G19+G20+G21</f>
        <v>18119075.25</v>
      </c>
      <c r="H18" s="176">
        <f>H19+H20+H21</f>
        <v>18191325.210000001</v>
      </c>
      <c r="I18" s="176">
        <f>I19+I20+I21</f>
        <v>14899849.77</v>
      </c>
      <c r="J18" s="179">
        <f>J19+J20+J21</f>
        <v>0</v>
      </c>
    </row>
    <row r="19" spans="1:10" s="32" customFormat="1" ht="63" x14ac:dyDescent="0.25">
      <c r="A19" s="178" t="s">
        <v>123</v>
      </c>
      <c r="B19" s="183" t="s">
        <v>3</v>
      </c>
      <c r="C19" s="187" t="s">
        <v>138</v>
      </c>
      <c r="D19" s="187" t="s">
        <v>139</v>
      </c>
      <c r="E19" s="185" t="s">
        <v>55</v>
      </c>
      <c r="F19" s="183">
        <v>100</v>
      </c>
      <c r="G19" s="177">
        <v>11405152.76</v>
      </c>
      <c r="H19" s="177">
        <v>11941325.210000001</v>
      </c>
      <c r="I19" s="177">
        <v>11941325.210000001</v>
      </c>
      <c r="J19" s="186"/>
    </row>
    <row r="20" spans="1:10" s="32" customFormat="1" ht="31.5" x14ac:dyDescent="0.25">
      <c r="A20" s="178" t="s">
        <v>124</v>
      </c>
      <c r="B20" s="183" t="s">
        <v>3</v>
      </c>
      <c r="C20" s="187" t="s">
        <v>138</v>
      </c>
      <c r="D20" s="187" t="s">
        <v>139</v>
      </c>
      <c r="E20" s="185" t="s">
        <v>55</v>
      </c>
      <c r="F20" s="178">
        <v>200</v>
      </c>
      <c r="G20" s="188">
        <v>6537822.4900000002</v>
      </c>
      <c r="H20" s="189">
        <f>7275000-1200000</f>
        <v>6075000</v>
      </c>
      <c r="I20" s="189">
        <f>4383524.56-500000-1100000</f>
        <v>2783524.5599999996</v>
      </c>
      <c r="J20" s="190"/>
    </row>
    <row r="21" spans="1:10" s="32" customFormat="1" ht="15.75" x14ac:dyDescent="0.25">
      <c r="A21" s="178" t="s">
        <v>108</v>
      </c>
      <c r="B21" s="183" t="s">
        <v>3</v>
      </c>
      <c r="C21" s="187" t="s">
        <v>138</v>
      </c>
      <c r="D21" s="187" t="s">
        <v>139</v>
      </c>
      <c r="E21" s="185" t="s">
        <v>55</v>
      </c>
      <c r="F21" s="178">
        <v>800</v>
      </c>
      <c r="G21" s="188">
        <v>176100</v>
      </c>
      <c r="H21" s="189">
        <v>175000</v>
      </c>
      <c r="I21" s="189">
        <v>175000</v>
      </c>
      <c r="J21" s="190"/>
    </row>
    <row r="22" spans="1:10" s="35" customFormat="1" ht="63" x14ac:dyDescent="0.25">
      <c r="A22" s="173" t="s">
        <v>213</v>
      </c>
      <c r="B22" s="174" t="s">
        <v>3</v>
      </c>
      <c r="C22" s="191" t="s">
        <v>138</v>
      </c>
      <c r="D22" s="191" t="s">
        <v>139</v>
      </c>
      <c r="E22" s="182" t="s">
        <v>212</v>
      </c>
      <c r="F22" s="173"/>
      <c r="G22" s="192">
        <f>G23</f>
        <v>443511.66</v>
      </c>
      <c r="H22" s="192">
        <f>H23</f>
        <v>0</v>
      </c>
      <c r="I22" s="192"/>
      <c r="J22" s="193"/>
    </row>
    <row r="23" spans="1:10" s="32" customFormat="1" ht="63" x14ac:dyDescent="0.25">
      <c r="A23" s="178" t="s">
        <v>123</v>
      </c>
      <c r="B23" s="183" t="s">
        <v>3</v>
      </c>
      <c r="C23" s="187" t="s">
        <v>138</v>
      </c>
      <c r="D23" s="187" t="s">
        <v>139</v>
      </c>
      <c r="E23" s="185" t="s">
        <v>212</v>
      </c>
      <c r="F23" s="178">
        <v>100</v>
      </c>
      <c r="G23" s="188">
        <v>443511.66</v>
      </c>
      <c r="H23" s="189"/>
      <c r="I23" s="189"/>
      <c r="J23" s="190"/>
    </row>
    <row r="24" spans="1:10" s="42" customFormat="1" ht="94.5" x14ac:dyDescent="0.25">
      <c r="A24" s="181" t="s">
        <v>121</v>
      </c>
      <c r="B24" s="175" t="s">
        <v>3</v>
      </c>
      <c r="C24" s="175" t="s">
        <v>138</v>
      </c>
      <c r="D24" s="175" t="s">
        <v>145</v>
      </c>
      <c r="E24" s="182" t="s">
        <v>156</v>
      </c>
      <c r="F24" s="173"/>
      <c r="G24" s="192">
        <f>G25</f>
        <v>38187.120000000003</v>
      </c>
      <c r="H24" s="192">
        <f>H25</f>
        <v>551.52</v>
      </c>
      <c r="I24" s="192">
        <f>I25</f>
        <v>583.33000000000004</v>
      </c>
      <c r="J24" s="193">
        <f>J25</f>
        <v>0</v>
      </c>
    </row>
    <row r="25" spans="1:10" s="32" customFormat="1" ht="31.5" x14ac:dyDescent="0.25">
      <c r="A25" s="178" t="s">
        <v>124</v>
      </c>
      <c r="B25" s="184" t="s">
        <v>3</v>
      </c>
      <c r="C25" s="184" t="s">
        <v>138</v>
      </c>
      <c r="D25" s="184" t="s">
        <v>145</v>
      </c>
      <c r="E25" s="185" t="s">
        <v>156</v>
      </c>
      <c r="F25" s="178">
        <v>200</v>
      </c>
      <c r="G25" s="188">
        <v>38187.120000000003</v>
      </c>
      <c r="H25" s="189">
        <v>551.52</v>
      </c>
      <c r="I25" s="189">
        <v>583.33000000000004</v>
      </c>
      <c r="J25" s="190"/>
    </row>
    <row r="26" spans="1:10" s="35" customFormat="1" ht="15.75" x14ac:dyDescent="0.25">
      <c r="A26" s="174" t="s">
        <v>7</v>
      </c>
      <c r="B26" s="174" t="s">
        <v>3</v>
      </c>
      <c r="C26" s="175" t="s">
        <v>138</v>
      </c>
      <c r="D26" s="175" t="s">
        <v>141</v>
      </c>
      <c r="E26" s="180"/>
      <c r="F26" s="174"/>
      <c r="G26" s="176">
        <f t="shared" ref="G26:J27" si="0">G27</f>
        <v>1451000</v>
      </c>
      <c r="H26" s="176">
        <f t="shared" si="0"/>
        <v>1451000</v>
      </c>
      <c r="I26" s="176">
        <f t="shared" si="0"/>
        <v>1451000</v>
      </c>
      <c r="J26" s="179">
        <f t="shared" si="0"/>
        <v>0</v>
      </c>
    </row>
    <row r="27" spans="1:10" s="35" customFormat="1" ht="15.75" x14ac:dyDescent="0.25">
      <c r="A27" s="181" t="s">
        <v>57</v>
      </c>
      <c r="B27" s="174" t="s">
        <v>3</v>
      </c>
      <c r="C27" s="175" t="s">
        <v>138</v>
      </c>
      <c r="D27" s="175" t="s">
        <v>141</v>
      </c>
      <c r="E27" s="182" t="s">
        <v>56</v>
      </c>
      <c r="F27" s="174"/>
      <c r="G27" s="176">
        <f t="shared" si="0"/>
        <v>1451000</v>
      </c>
      <c r="H27" s="176">
        <f t="shared" si="0"/>
        <v>1451000</v>
      </c>
      <c r="I27" s="176">
        <f t="shared" si="0"/>
        <v>1451000</v>
      </c>
      <c r="J27" s="179">
        <f t="shared" si="0"/>
        <v>0</v>
      </c>
    </row>
    <row r="28" spans="1:10" s="35" customFormat="1" ht="15.75" x14ac:dyDescent="0.25">
      <c r="A28" s="178" t="s">
        <v>108</v>
      </c>
      <c r="B28" s="183" t="s">
        <v>3</v>
      </c>
      <c r="C28" s="184" t="s">
        <v>138</v>
      </c>
      <c r="D28" s="184" t="s">
        <v>141</v>
      </c>
      <c r="E28" s="185" t="s">
        <v>56</v>
      </c>
      <c r="F28" s="183">
        <v>800</v>
      </c>
      <c r="G28" s="177">
        <v>1451000</v>
      </c>
      <c r="H28" s="189">
        <v>1451000</v>
      </c>
      <c r="I28" s="189">
        <v>1451000</v>
      </c>
      <c r="J28" s="190"/>
    </row>
    <row r="29" spans="1:10" s="35" customFormat="1" ht="15.75" x14ac:dyDescent="0.25">
      <c r="A29" s="181" t="s">
        <v>8</v>
      </c>
      <c r="B29" s="174" t="s">
        <v>3</v>
      </c>
      <c r="C29" s="175" t="s">
        <v>138</v>
      </c>
      <c r="D29" s="175" t="s">
        <v>142</v>
      </c>
      <c r="E29" s="182"/>
      <c r="F29" s="174"/>
      <c r="G29" s="176">
        <f>G32+G36+G38+G48+G53+G55+G50+G40+G46+G57+G43+G59+G31</f>
        <v>10013176.939999999</v>
      </c>
      <c r="H29" s="176">
        <f>H32+H36+H38+H48+H53+H55+H50+H40+H46+H57+H43+H59</f>
        <v>9963388.5999999996</v>
      </c>
      <c r="I29" s="176">
        <f t="shared" ref="I29:J29" si="1">I32+I36+I38+I48+I53+I55+I50+I40+I46+I57+I43+I59</f>
        <v>10022688.6</v>
      </c>
      <c r="J29" s="179">
        <f t="shared" si="1"/>
        <v>0</v>
      </c>
    </row>
    <row r="30" spans="1:10" s="35" customFormat="1" ht="94.5" customHeight="1" x14ac:dyDescent="0.25">
      <c r="A30" s="181" t="s">
        <v>215</v>
      </c>
      <c r="B30" s="174" t="s">
        <v>3</v>
      </c>
      <c r="C30" s="175" t="s">
        <v>138</v>
      </c>
      <c r="D30" s="175" t="s">
        <v>142</v>
      </c>
      <c r="E30" s="182" t="s">
        <v>214</v>
      </c>
      <c r="F30" s="174"/>
      <c r="G30" s="176">
        <f>G31</f>
        <v>50000</v>
      </c>
      <c r="H30" s="176"/>
      <c r="I30" s="176"/>
      <c r="J30" s="179"/>
    </row>
    <row r="31" spans="1:10" s="35" customFormat="1" ht="31.5" x14ac:dyDescent="0.25">
      <c r="A31" s="178" t="s">
        <v>124</v>
      </c>
      <c r="B31" s="174" t="s">
        <v>3</v>
      </c>
      <c r="C31" s="175" t="s">
        <v>138</v>
      </c>
      <c r="D31" s="175" t="s">
        <v>142</v>
      </c>
      <c r="E31" s="182" t="s">
        <v>214</v>
      </c>
      <c r="F31" s="174">
        <v>200</v>
      </c>
      <c r="G31" s="176">
        <v>50000</v>
      </c>
      <c r="H31" s="176"/>
      <c r="I31" s="176"/>
      <c r="J31" s="179"/>
    </row>
    <row r="32" spans="1:10" s="35" customFormat="1" ht="31.5" x14ac:dyDescent="0.25">
      <c r="A32" s="181" t="s">
        <v>59</v>
      </c>
      <c r="B32" s="174" t="s">
        <v>3</v>
      </c>
      <c r="C32" s="175" t="s">
        <v>138</v>
      </c>
      <c r="D32" s="175" t="s">
        <v>142</v>
      </c>
      <c r="E32" s="180" t="s">
        <v>181</v>
      </c>
      <c r="F32" s="181"/>
      <c r="G32" s="192">
        <f>G33+G34+G35</f>
        <v>3902650.21</v>
      </c>
      <c r="H32" s="192">
        <f>H33+H34+H35</f>
        <v>4029494.28</v>
      </c>
      <c r="I32" s="192">
        <f>I33+I34+I35</f>
        <v>4029494.28</v>
      </c>
      <c r="J32" s="193">
        <f>J33+J34+J35</f>
        <v>0</v>
      </c>
    </row>
    <row r="33" spans="1:55" s="32" customFormat="1" ht="63" x14ac:dyDescent="0.25">
      <c r="A33" s="178" t="s">
        <v>123</v>
      </c>
      <c r="B33" s="183" t="s">
        <v>3</v>
      </c>
      <c r="C33" s="184" t="s">
        <v>138</v>
      </c>
      <c r="D33" s="184" t="s">
        <v>142</v>
      </c>
      <c r="E33" s="180" t="s">
        <v>181</v>
      </c>
      <c r="F33" s="194" t="s">
        <v>126</v>
      </c>
      <c r="G33" s="189">
        <v>3339650.71</v>
      </c>
      <c r="H33" s="189">
        <v>3466494.28</v>
      </c>
      <c r="I33" s="189">
        <v>3466494.28</v>
      </c>
      <c r="J33" s="190"/>
    </row>
    <row r="34" spans="1:55" s="32" customFormat="1" ht="31.5" x14ac:dyDescent="0.25">
      <c r="A34" s="178" t="s">
        <v>124</v>
      </c>
      <c r="B34" s="183" t="s">
        <v>3</v>
      </c>
      <c r="C34" s="184" t="s">
        <v>138</v>
      </c>
      <c r="D34" s="184" t="s">
        <v>142</v>
      </c>
      <c r="E34" s="180" t="s">
        <v>181</v>
      </c>
      <c r="F34" s="183">
        <v>200</v>
      </c>
      <c r="G34" s="177">
        <v>560999.5</v>
      </c>
      <c r="H34" s="189">
        <v>561000</v>
      </c>
      <c r="I34" s="189">
        <v>561000</v>
      </c>
      <c r="J34" s="190"/>
    </row>
    <row r="35" spans="1:55" s="32" customFormat="1" ht="15.75" x14ac:dyDescent="0.25">
      <c r="A35" s="178" t="s">
        <v>108</v>
      </c>
      <c r="B35" s="184" t="s">
        <v>3</v>
      </c>
      <c r="C35" s="184" t="s">
        <v>138</v>
      </c>
      <c r="D35" s="184" t="s">
        <v>142</v>
      </c>
      <c r="E35" s="180" t="s">
        <v>181</v>
      </c>
      <c r="F35" s="183">
        <v>800</v>
      </c>
      <c r="G35" s="177">
        <v>2000</v>
      </c>
      <c r="H35" s="189">
        <v>2000</v>
      </c>
      <c r="I35" s="189">
        <v>2000</v>
      </c>
      <c r="J35" s="190"/>
    </row>
    <row r="36" spans="1:55" s="43" customFormat="1" ht="15.75" x14ac:dyDescent="0.25">
      <c r="A36" s="181" t="s">
        <v>53</v>
      </c>
      <c r="B36" s="174" t="s">
        <v>3</v>
      </c>
      <c r="C36" s="175" t="s">
        <v>138</v>
      </c>
      <c r="D36" s="175" t="s">
        <v>142</v>
      </c>
      <c r="E36" s="182" t="s">
        <v>58</v>
      </c>
      <c r="F36" s="174"/>
      <c r="G36" s="176">
        <f>G37</f>
        <v>30000</v>
      </c>
      <c r="H36" s="176">
        <f>H37</f>
        <v>30000</v>
      </c>
      <c r="I36" s="176">
        <f>I37</f>
        <v>30000</v>
      </c>
      <c r="J36" s="179">
        <f>J37</f>
        <v>0</v>
      </c>
    </row>
    <row r="37" spans="1:55" s="32" customFormat="1" ht="31.5" x14ac:dyDescent="0.25">
      <c r="A37" s="178" t="s">
        <v>124</v>
      </c>
      <c r="B37" s="183" t="s">
        <v>3</v>
      </c>
      <c r="C37" s="184" t="s">
        <v>138</v>
      </c>
      <c r="D37" s="184" t="s">
        <v>142</v>
      </c>
      <c r="E37" s="185" t="s">
        <v>58</v>
      </c>
      <c r="F37" s="194" t="s">
        <v>125</v>
      </c>
      <c r="G37" s="189">
        <v>30000</v>
      </c>
      <c r="H37" s="189">
        <v>30000</v>
      </c>
      <c r="I37" s="189">
        <v>30000</v>
      </c>
      <c r="J37" s="190"/>
    </row>
    <row r="38" spans="1:55" s="76" customFormat="1" ht="31.5" x14ac:dyDescent="0.25">
      <c r="A38" s="181" t="s">
        <v>115</v>
      </c>
      <c r="B38" s="174" t="s">
        <v>3</v>
      </c>
      <c r="C38" s="175" t="s">
        <v>138</v>
      </c>
      <c r="D38" s="175" t="s">
        <v>142</v>
      </c>
      <c r="E38" s="182" t="s">
        <v>114</v>
      </c>
      <c r="F38" s="174"/>
      <c r="G38" s="192">
        <f>G39</f>
        <v>90000</v>
      </c>
      <c r="H38" s="192">
        <f>H39</f>
        <v>90000</v>
      </c>
      <c r="I38" s="192">
        <f>I39</f>
        <v>90000</v>
      </c>
      <c r="J38" s="193">
        <f>J39</f>
        <v>0</v>
      </c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</row>
    <row r="39" spans="1:55" s="32" customFormat="1" ht="31.5" x14ac:dyDescent="0.25">
      <c r="A39" s="178" t="s">
        <v>124</v>
      </c>
      <c r="B39" s="183" t="s">
        <v>3</v>
      </c>
      <c r="C39" s="184" t="s">
        <v>138</v>
      </c>
      <c r="D39" s="184" t="s">
        <v>142</v>
      </c>
      <c r="E39" s="185" t="s">
        <v>114</v>
      </c>
      <c r="F39" s="194" t="s">
        <v>125</v>
      </c>
      <c r="G39" s="189">
        <v>90000</v>
      </c>
      <c r="H39" s="189">
        <v>90000</v>
      </c>
      <c r="I39" s="189">
        <v>90000</v>
      </c>
      <c r="J39" s="190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</row>
    <row r="40" spans="1:55" s="43" customFormat="1" ht="15.75" x14ac:dyDescent="0.25">
      <c r="A40" s="173" t="s">
        <v>182</v>
      </c>
      <c r="B40" s="174">
        <v>803</v>
      </c>
      <c r="C40" s="175" t="s">
        <v>138</v>
      </c>
      <c r="D40" s="175" t="s">
        <v>142</v>
      </c>
      <c r="E40" s="195" t="s">
        <v>159</v>
      </c>
      <c r="F40" s="181"/>
      <c r="G40" s="192">
        <f t="shared" ref="G40:J41" si="2">G41</f>
        <v>90000</v>
      </c>
      <c r="H40" s="192">
        <f t="shared" si="2"/>
        <v>90000</v>
      </c>
      <c r="I40" s="192">
        <f t="shared" si="2"/>
        <v>0</v>
      </c>
      <c r="J40" s="193">
        <f t="shared" si="2"/>
        <v>0</v>
      </c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</row>
    <row r="41" spans="1:55" s="32" customFormat="1" ht="15.75" x14ac:dyDescent="0.25">
      <c r="A41" s="194" t="s">
        <v>53</v>
      </c>
      <c r="B41" s="183">
        <v>803</v>
      </c>
      <c r="C41" s="184" t="s">
        <v>138</v>
      </c>
      <c r="D41" s="184" t="s">
        <v>142</v>
      </c>
      <c r="E41" s="185" t="s">
        <v>159</v>
      </c>
      <c r="F41" s="194"/>
      <c r="G41" s="189">
        <v>90000</v>
      </c>
      <c r="H41" s="189">
        <f t="shared" si="2"/>
        <v>90000</v>
      </c>
      <c r="I41" s="189">
        <f t="shared" si="2"/>
        <v>0</v>
      </c>
      <c r="J41" s="190">
        <f t="shared" si="2"/>
        <v>0</v>
      </c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</row>
    <row r="42" spans="1:55" s="32" customFormat="1" ht="31.5" x14ac:dyDescent="0.25">
      <c r="A42" s="178" t="s">
        <v>124</v>
      </c>
      <c r="B42" s="183">
        <v>803</v>
      </c>
      <c r="C42" s="184" t="s">
        <v>138</v>
      </c>
      <c r="D42" s="184" t="s">
        <v>142</v>
      </c>
      <c r="E42" s="185" t="s">
        <v>159</v>
      </c>
      <c r="F42" s="183">
        <v>200</v>
      </c>
      <c r="G42" s="177">
        <v>90000</v>
      </c>
      <c r="H42" s="189">
        <v>90000</v>
      </c>
      <c r="I42" s="189"/>
      <c r="J42" s="190"/>
    </row>
    <row r="43" spans="1:55" s="35" customFormat="1" ht="396.75" customHeight="1" x14ac:dyDescent="0.25">
      <c r="A43" s="181" t="s">
        <v>117</v>
      </c>
      <c r="B43" s="174">
        <v>803</v>
      </c>
      <c r="C43" s="175" t="s">
        <v>138</v>
      </c>
      <c r="D43" s="175" t="s">
        <v>142</v>
      </c>
      <c r="E43" s="182" t="s">
        <v>185</v>
      </c>
      <c r="F43" s="181"/>
      <c r="G43" s="192">
        <f>G45+G44</f>
        <v>1200000</v>
      </c>
      <c r="H43" s="192">
        <f>H45+H44</f>
        <v>1200000</v>
      </c>
      <c r="I43" s="192">
        <f>I45+I44</f>
        <v>1200000</v>
      </c>
      <c r="J43" s="193">
        <f>J45+J44</f>
        <v>0</v>
      </c>
    </row>
    <row r="44" spans="1:55" s="35" customFormat="1" ht="63" x14ac:dyDescent="0.25">
      <c r="A44" s="178" t="s">
        <v>123</v>
      </c>
      <c r="B44" s="183">
        <v>803</v>
      </c>
      <c r="C44" s="184" t="s">
        <v>138</v>
      </c>
      <c r="D44" s="184" t="s">
        <v>142</v>
      </c>
      <c r="E44" s="185" t="s">
        <v>185</v>
      </c>
      <c r="F44" s="194" t="s">
        <v>126</v>
      </c>
      <c r="G44" s="189">
        <v>1114225.56</v>
      </c>
      <c r="H44" s="189">
        <v>1114225.56</v>
      </c>
      <c r="I44" s="189">
        <v>1114225.56</v>
      </c>
      <c r="J44" s="190"/>
    </row>
    <row r="45" spans="1:55" s="35" customFormat="1" ht="33.6" customHeight="1" x14ac:dyDescent="0.25">
      <c r="A45" s="178" t="s">
        <v>124</v>
      </c>
      <c r="B45" s="183">
        <v>803</v>
      </c>
      <c r="C45" s="184" t="s">
        <v>138</v>
      </c>
      <c r="D45" s="184" t="s">
        <v>142</v>
      </c>
      <c r="E45" s="185" t="s">
        <v>185</v>
      </c>
      <c r="F45" s="183">
        <v>200</v>
      </c>
      <c r="G45" s="177">
        <v>85774.44</v>
      </c>
      <c r="H45" s="189">
        <v>85774.44</v>
      </c>
      <c r="I45" s="189">
        <f>1200000-I44</f>
        <v>85774.439999999944</v>
      </c>
      <c r="J45" s="190"/>
    </row>
    <row r="46" spans="1:55" s="43" customFormat="1" ht="31.5" x14ac:dyDescent="0.25">
      <c r="A46" s="173" t="s">
        <v>194</v>
      </c>
      <c r="B46" s="174">
        <v>803</v>
      </c>
      <c r="C46" s="175" t="s">
        <v>138</v>
      </c>
      <c r="D46" s="175" t="s">
        <v>142</v>
      </c>
      <c r="E46" s="182" t="s">
        <v>193</v>
      </c>
      <c r="F46" s="174"/>
      <c r="G46" s="192">
        <f>G47</f>
        <v>186142.86</v>
      </c>
      <c r="H46" s="192">
        <f>H47</f>
        <v>0</v>
      </c>
      <c r="I46" s="192"/>
      <c r="J46" s="193"/>
    </row>
    <row r="47" spans="1:55" s="32" customFormat="1" ht="17.25" customHeight="1" x14ac:dyDescent="0.25">
      <c r="A47" s="178" t="s">
        <v>129</v>
      </c>
      <c r="B47" s="183">
        <v>803</v>
      </c>
      <c r="C47" s="184" t="s">
        <v>138</v>
      </c>
      <c r="D47" s="184" t="s">
        <v>142</v>
      </c>
      <c r="E47" s="185" t="s">
        <v>193</v>
      </c>
      <c r="F47" s="183">
        <v>300</v>
      </c>
      <c r="G47" s="177">
        <v>186142.86</v>
      </c>
      <c r="H47" s="196"/>
      <c r="I47" s="189"/>
      <c r="J47" s="190"/>
    </row>
    <row r="48" spans="1:55" s="35" customFormat="1" ht="31.5" x14ac:dyDescent="0.25">
      <c r="A48" s="181" t="s">
        <v>61</v>
      </c>
      <c r="B48" s="175" t="s">
        <v>3</v>
      </c>
      <c r="C48" s="175" t="s">
        <v>138</v>
      </c>
      <c r="D48" s="175" t="s">
        <v>142</v>
      </c>
      <c r="E48" s="182" t="s">
        <v>60</v>
      </c>
      <c r="F48" s="175"/>
      <c r="G48" s="176">
        <f>G49</f>
        <v>173000</v>
      </c>
      <c r="H48" s="176">
        <f>H49</f>
        <v>173000</v>
      </c>
      <c r="I48" s="176">
        <f>I49</f>
        <v>173000</v>
      </c>
      <c r="J48" s="179">
        <f>J49</f>
        <v>0</v>
      </c>
    </row>
    <row r="49" spans="1:10" s="32" customFormat="1" ht="15.75" x14ac:dyDescent="0.25">
      <c r="A49" s="178" t="s">
        <v>108</v>
      </c>
      <c r="B49" s="184" t="s">
        <v>3</v>
      </c>
      <c r="C49" s="184" t="s">
        <v>138</v>
      </c>
      <c r="D49" s="184" t="s">
        <v>142</v>
      </c>
      <c r="E49" s="185" t="s">
        <v>60</v>
      </c>
      <c r="F49" s="184" t="s">
        <v>128</v>
      </c>
      <c r="G49" s="177">
        <v>173000</v>
      </c>
      <c r="H49" s="177">
        <v>173000</v>
      </c>
      <c r="I49" s="177">
        <v>173000</v>
      </c>
      <c r="J49" s="186"/>
    </row>
    <row r="50" spans="1:10" s="41" customFormat="1" ht="110.25" x14ac:dyDescent="0.25">
      <c r="A50" s="221" t="s">
        <v>92</v>
      </c>
      <c r="B50" s="175">
        <v>803</v>
      </c>
      <c r="C50" s="175" t="s">
        <v>138</v>
      </c>
      <c r="D50" s="175" t="s">
        <v>142</v>
      </c>
      <c r="E50" s="182" t="s">
        <v>91</v>
      </c>
      <c r="F50" s="175"/>
      <c r="G50" s="222">
        <f>G51+G52</f>
        <v>1394600</v>
      </c>
      <c r="H50" s="222">
        <f>H51+H52</f>
        <v>2359800</v>
      </c>
      <c r="I50" s="222">
        <f t="shared" ref="I50:J50" si="3">I51+I52</f>
        <v>2509100</v>
      </c>
      <c r="J50" s="223">
        <f t="shared" si="3"/>
        <v>0</v>
      </c>
    </row>
    <row r="51" spans="1:10" s="41" customFormat="1" ht="63" x14ac:dyDescent="0.25">
      <c r="A51" s="178" t="s">
        <v>123</v>
      </c>
      <c r="B51" s="184">
        <v>803</v>
      </c>
      <c r="C51" s="175" t="s">
        <v>138</v>
      </c>
      <c r="D51" s="175" t="s">
        <v>142</v>
      </c>
      <c r="E51" s="185" t="s">
        <v>91</v>
      </c>
      <c r="F51" s="184" t="s">
        <v>126</v>
      </c>
      <c r="G51" s="177">
        <v>1394600</v>
      </c>
      <c r="H51" s="188">
        <v>1770336.69</v>
      </c>
      <c r="I51" s="188">
        <v>1770336.69</v>
      </c>
      <c r="J51" s="197"/>
    </row>
    <row r="52" spans="1:10" s="32" customFormat="1" ht="31.5" x14ac:dyDescent="0.25">
      <c r="A52" s="178" t="s">
        <v>124</v>
      </c>
      <c r="B52" s="184">
        <v>803</v>
      </c>
      <c r="C52" s="175" t="s">
        <v>138</v>
      </c>
      <c r="D52" s="175" t="s">
        <v>142</v>
      </c>
      <c r="E52" s="185" t="s">
        <v>91</v>
      </c>
      <c r="F52" s="184" t="s">
        <v>125</v>
      </c>
      <c r="G52" s="177"/>
      <c r="H52" s="189">
        <v>589463.31000000006</v>
      </c>
      <c r="I52" s="189">
        <v>738763.31</v>
      </c>
      <c r="J52" s="190"/>
    </row>
    <row r="53" spans="1:10" s="42" customFormat="1" ht="252" x14ac:dyDescent="0.25">
      <c r="A53" s="173" t="s">
        <v>109</v>
      </c>
      <c r="B53" s="175" t="s">
        <v>3</v>
      </c>
      <c r="C53" s="175" t="s">
        <v>138</v>
      </c>
      <c r="D53" s="175" t="s">
        <v>142</v>
      </c>
      <c r="E53" s="182" t="s">
        <v>111</v>
      </c>
      <c r="F53" s="173"/>
      <c r="G53" s="222">
        <f>G54</f>
        <v>3000</v>
      </c>
      <c r="H53" s="222">
        <f>H54</f>
        <v>3000</v>
      </c>
      <c r="I53" s="222">
        <f>I54</f>
        <v>3000</v>
      </c>
      <c r="J53" s="223">
        <f>J54</f>
        <v>0</v>
      </c>
    </row>
    <row r="54" spans="1:10" s="32" customFormat="1" ht="31.5" x14ac:dyDescent="0.25">
      <c r="A54" s="178" t="s">
        <v>124</v>
      </c>
      <c r="B54" s="184" t="s">
        <v>3</v>
      </c>
      <c r="C54" s="184" t="s">
        <v>138</v>
      </c>
      <c r="D54" s="184" t="s">
        <v>142</v>
      </c>
      <c r="E54" s="185" t="s">
        <v>111</v>
      </c>
      <c r="F54" s="178">
        <v>200</v>
      </c>
      <c r="G54" s="188">
        <v>3000</v>
      </c>
      <c r="H54" s="188">
        <v>3000</v>
      </c>
      <c r="I54" s="188">
        <v>3000</v>
      </c>
      <c r="J54" s="197"/>
    </row>
    <row r="55" spans="1:10" s="32" customFormat="1" ht="47.25" x14ac:dyDescent="0.25">
      <c r="A55" s="181" t="s">
        <v>44</v>
      </c>
      <c r="B55" s="175">
        <v>803</v>
      </c>
      <c r="C55" s="175" t="s">
        <v>138</v>
      </c>
      <c r="D55" s="175" t="s">
        <v>142</v>
      </c>
      <c r="E55" s="182" t="s">
        <v>62</v>
      </c>
      <c r="F55" s="175"/>
      <c r="G55" s="176">
        <f>G56</f>
        <v>2708158.07</v>
      </c>
      <c r="H55" s="176">
        <f>H56</f>
        <v>1988094.32</v>
      </c>
      <c r="I55" s="176">
        <f>I56</f>
        <v>1988094.32</v>
      </c>
      <c r="J55" s="179">
        <f>J56</f>
        <v>0</v>
      </c>
    </row>
    <row r="56" spans="1:10" s="32" customFormat="1" ht="63" x14ac:dyDescent="0.25">
      <c r="A56" s="178" t="s">
        <v>123</v>
      </c>
      <c r="B56" s="184">
        <v>803</v>
      </c>
      <c r="C56" s="184" t="s">
        <v>138</v>
      </c>
      <c r="D56" s="184" t="s">
        <v>142</v>
      </c>
      <c r="E56" s="185" t="s">
        <v>62</v>
      </c>
      <c r="F56" s="184" t="s">
        <v>126</v>
      </c>
      <c r="G56" s="177">
        <v>2708158.07</v>
      </c>
      <c r="H56" s="177">
        <v>1988094.32</v>
      </c>
      <c r="I56" s="177">
        <v>1988094.32</v>
      </c>
      <c r="J56" s="186"/>
    </row>
    <row r="57" spans="1:10" s="32" customFormat="1" ht="48" customHeight="1" x14ac:dyDescent="0.25">
      <c r="A57" s="178" t="s">
        <v>213</v>
      </c>
      <c r="B57" s="184" t="s">
        <v>3</v>
      </c>
      <c r="C57" s="184" t="s">
        <v>138</v>
      </c>
      <c r="D57" s="184" t="s">
        <v>142</v>
      </c>
      <c r="E57" s="185" t="s">
        <v>212</v>
      </c>
      <c r="F57" s="184"/>
      <c r="G57" s="177">
        <f>G58</f>
        <v>185625.8</v>
      </c>
      <c r="H57" s="177">
        <f>H58</f>
        <v>0</v>
      </c>
      <c r="I57" s="177"/>
      <c r="J57" s="186"/>
    </row>
    <row r="58" spans="1:10" s="32" customFormat="1" ht="63" x14ac:dyDescent="0.25">
      <c r="A58" s="178" t="s">
        <v>123</v>
      </c>
      <c r="B58" s="184" t="s">
        <v>3</v>
      </c>
      <c r="C58" s="184" t="s">
        <v>138</v>
      </c>
      <c r="D58" s="184" t="s">
        <v>142</v>
      </c>
      <c r="E58" s="185" t="s">
        <v>212</v>
      </c>
      <c r="F58" s="184" t="s">
        <v>126</v>
      </c>
      <c r="G58" s="177">
        <v>185625.8</v>
      </c>
      <c r="H58" s="177"/>
      <c r="I58" s="177"/>
      <c r="J58" s="186"/>
    </row>
    <row r="59" spans="1:10" s="41" customFormat="1" ht="31.5" x14ac:dyDescent="0.25">
      <c r="A59" s="181" t="s">
        <v>191</v>
      </c>
      <c r="B59" s="184" t="s">
        <v>3</v>
      </c>
      <c r="C59" s="184" t="s">
        <v>138</v>
      </c>
      <c r="D59" s="184" t="s">
        <v>142</v>
      </c>
      <c r="E59" s="182" t="s">
        <v>192</v>
      </c>
      <c r="F59" s="174"/>
      <c r="G59" s="176"/>
      <c r="H59" s="177">
        <f>H60</f>
        <v>0</v>
      </c>
      <c r="I59" s="177"/>
      <c r="J59" s="186"/>
    </row>
    <row r="60" spans="1:10" s="32" customFormat="1" ht="31.5" x14ac:dyDescent="0.25">
      <c r="A60" s="178" t="s">
        <v>124</v>
      </c>
      <c r="B60" s="184" t="s">
        <v>3</v>
      </c>
      <c r="C60" s="184" t="s">
        <v>138</v>
      </c>
      <c r="D60" s="184" t="s">
        <v>142</v>
      </c>
      <c r="E60" s="182" t="s">
        <v>192</v>
      </c>
      <c r="F60" s="183">
        <v>200</v>
      </c>
      <c r="G60" s="177"/>
      <c r="H60" s="177"/>
      <c r="I60" s="177"/>
      <c r="J60" s="186"/>
    </row>
    <row r="61" spans="1:10" s="35" customFormat="1" ht="31.5" x14ac:dyDescent="0.25">
      <c r="A61" s="181" t="s">
        <v>94</v>
      </c>
      <c r="B61" s="175">
        <v>803</v>
      </c>
      <c r="C61" s="175" t="s">
        <v>143</v>
      </c>
      <c r="D61" s="175" t="s">
        <v>137</v>
      </c>
      <c r="E61" s="182"/>
      <c r="F61" s="173"/>
      <c r="G61" s="192">
        <f>G62</f>
        <v>4489911.09</v>
      </c>
      <c r="H61" s="192">
        <f>H62</f>
        <v>4814825.5999999996</v>
      </c>
      <c r="I61" s="192">
        <f t="shared" ref="I61:J61" si="4">I62</f>
        <v>4814825.5999999996</v>
      </c>
      <c r="J61" s="193">
        <f t="shared" si="4"/>
        <v>0</v>
      </c>
    </row>
    <row r="62" spans="1:10" s="32" customFormat="1" ht="47.25" x14ac:dyDescent="0.25">
      <c r="A62" s="181" t="s">
        <v>27</v>
      </c>
      <c r="B62" s="175">
        <v>803</v>
      </c>
      <c r="C62" s="175" t="s">
        <v>143</v>
      </c>
      <c r="D62" s="175" t="s">
        <v>150</v>
      </c>
      <c r="E62" s="182"/>
      <c r="F62" s="174"/>
      <c r="G62" s="176">
        <f>G63+G65+G67</f>
        <v>4489911.09</v>
      </c>
      <c r="H62" s="176">
        <f>H63+H65+H67</f>
        <v>4814825.5999999996</v>
      </c>
      <c r="I62" s="176">
        <f>I63+I65</f>
        <v>4814825.5999999996</v>
      </c>
      <c r="J62" s="179">
        <f>J63+J65</f>
        <v>0</v>
      </c>
    </row>
    <row r="63" spans="1:10" s="32" customFormat="1" ht="47.25" x14ac:dyDescent="0.25">
      <c r="A63" s="181" t="s">
        <v>44</v>
      </c>
      <c r="B63" s="175">
        <v>803</v>
      </c>
      <c r="C63" s="175" t="s">
        <v>143</v>
      </c>
      <c r="D63" s="175" t="s">
        <v>150</v>
      </c>
      <c r="E63" s="182" t="s">
        <v>63</v>
      </c>
      <c r="F63" s="174"/>
      <c r="G63" s="176">
        <f>G64</f>
        <v>1175601.23</v>
      </c>
      <c r="H63" s="176">
        <f>H64</f>
        <v>1153259.33</v>
      </c>
      <c r="I63" s="176">
        <f>I64</f>
        <v>1153259.33</v>
      </c>
      <c r="J63" s="179">
        <f>J64</f>
        <v>0</v>
      </c>
    </row>
    <row r="64" spans="1:10" s="32" customFormat="1" ht="63" x14ac:dyDescent="0.25">
      <c r="A64" s="178" t="s">
        <v>123</v>
      </c>
      <c r="B64" s="184">
        <v>803</v>
      </c>
      <c r="C64" s="184" t="s">
        <v>143</v>
      </c>
      <c r="D64" s="184" t="s">
        <v>150</v>
      </c>
      <c r="E64" s="185" t="s">
        <v>63</v>
      </c>
      <c r="F64" s="183">
        <v>100</v>
      </c>
      <c r="G64" s="177">
        <v>1175601.23</v>
      </c>
      <c r="H64" s="177">
        <v>1153259.33</v>
      </c>
      <c r="I64" s="177">
        <v>1153259.33</v>
      </c>
      <c r="J64" s="186"/>
    </row>
    <row r="65" spans="1:10" s="35" customFormat="1" ht="47.25" x14ac:dyDescent="0.25">
      <c r="A65" s="181" t="s">
        <v>27</v>
      </c>
      <c r="B65" s="174" t="s">
        <v>3</v>
      </c>
      <c r="C65" s="175" t="s">
        <v>143</v>
      </c>
      <c r="D65" s="175" t="s">
        <v>150</v>
      </c>
      <c r="E65" s="182" t="s">
        <v>164</v>
      </c>
      <c r="F65" s="174"/>
      <c r="G65" s="176">
        <f>G66</f>
        <v>3247952.61</v>
      </c>
      <c r="H65" s="176">
        <f>H66</f>
        <v>3661566.27</v>
      </c>
      <c r="I65" s="176">
        <f>I66</f>
        <v>3661566.27</v>
      </c>
      <c r="J65" s="179">
        <f>J66</f>
        <v>0</v>
      </c>
    </row>
    <row r="66" spans="1:10" s="32" customFormat="1" ht="63" x14ac:dyDescent="0.25">
      <c r="A66" s="178" t="s">
        <v>123</v>
      </c>
      <c r="B66" s="183" t="s">
        <v>3</v>
      </c>
      <c r="C66" s="184" t="s">
        <v>143</v>
      </c>
      <c r="D66" s="184" t="s">
        <v>150</v>
      </c>
      <c r="E66" s="185" t="s">
        <v>164</v>
      </c>
      <c r="F66" s="183">
        <v>100</v>
      </c>
      <c r="G66" s="177">
        <v>3247952.61</v>
      </c>
      <c r="H66" s="177">
        <v>3661566.27</v>
      </c>
      <c r="I66" s="177">
        <v>3661566.27</v>
      </c>
      <c r="J66" s="186"/>
    </row>
    <row r="67" spans="1:10" s="35" customFormat="1" ht="63" x14ac:dyDescent="0.25">
      <c r="A67" s="173" t="s">
        <v>213</v>
      </c>
      <c r="B67" s="174" t="s">
        <v>3</v>
      </c>
      <c r="C67" s="175" t="s">
        <v>143</v>
      </c>
      <c r="D67" s="175" t="s">
        <v>150</v>
      </c>
      <c r="E67" s="182" t="s">
        <v>212</v>
      </c>
      <c r="F67" s="174"/>
      <c r="G67" s="176">
        <f>G68</f>
        <v>66357.25</v>
      </c>
      <c r="H67" s="176">
        <f>H68</f>
        <v>0</v>
      </c>
      <c r="I67" s="176"/>
      <c r="J67" s="179"/>
    </row>
    <row r="68" spans="1:10" s="32" customFormat="1" ht="63" x14ac:dyDescent="0.25">
      <c r="A68" s="178" t="s">
        <v>123</v>
      </c>
      <c r="B68" s="183" t="s">
        <v>3</v>
      </c>
      <c r="C68" s="184" t="s">
        <v>143</v>
      </c>
      <c r="D68" s="184" t="s">
        <v>150</v>
      </c>
      <c r="E68" s="185" t="s">
        <v>212</v>
      </c>
      <c r="F68" s="183">
        <v>100</v>
      </c>
      <c r="G68" s="177">
        <v>66357.25</v>
      </c>
      <c r="H68" s="177"/>
      <c r="I68" s="177"/>
      <c r="J68" s="186"/>
    </row>
    <row r="69" spans="1:10" s="32" customFormat="1" ht="15.75" x14ac:dyDescent="0.25">
      <c r="A69" s="174" t="s">
        <v>36</v>
      </c>
      <c r="B69" s="174" t="s">
        <v>3</v>
      </c>
      <c r="C69" s="175" t="s">
        <v>139</v>
      </c>
      <c r="D69" s="175" t="s">
        <v>137</v>
      </c>
      <c r="E69" s="180"/>
      <c r="F69" s="174"/>
      <c r="G69" s="176">
        <f>G70+G77</f>
        <v>9491994.2800000012</v>
      </c>
      <c r="H69" s="176">
        <f>H70+H77</f>
        <v>10732988.219999999</v>
      </c>
      <c r="I69" s="176">
        <f>I70+I77</f>
        <v>10232988.219999999</v>
      </c>
      <c r="J69" s="179">
        <f>J70+J77</f>
        <v>0</v>
      </c>
    </row>
    <row r="70" spans="1:10" s="32" customFormat="1" ht="15.75" x14ac:dyDescent="0.25">
      <c r="A70" s="174" t="s">
        <v>9</v>
      </c>
      <c r="B70" s="174" t="s">
        <v>3</v>
      </c>
      <c r="C70" s="175" t="s">
        <v>139</v>
      </c>
      <c r="D70" s="175" t="s">
        <v>145</v>
      </c>
      <c r="E70" s="180"/>
      <c r="F70" s="174"/>
      <c r="G70" s="176">
        <f>G71+G73+G75</f>
        <v>1675275.42</v>
      </c>
      <c r="H70" s="176">
        <f>H71+H73+H75</f>
        <v>2356796.5099999998</v>
      </c>
      <c r="I70" s="176">
        <f>I71+I73</f>
        <v>2356796.5099999998</v>
      </c>
      <c r="J70" s="179">
        <f>J71+J73</f>
        <v>0</v>
      </c>
    </row>
    <row r="71" spans="1:10" s="35" customFormat="1" ht="47.25" x14ac:dyDescent="0.25">
      <c r="A71" s="181" t="s">
        <v>44</v>
      </c>
      <c r="B71" s="174" t="s">
        <v>3</v>
      </c>
      <c r="C71" s="175" t="s">
        <v>139</v>
      </c>
      <c r="D71" s="175" t="s">
        <v>145</v>
      </c>
      <c r="E71" s="182" t="s">
        <v>160</v>
      </c>
      <c r="F71" s="174"/>
      <c r="G71" s="176">
        <f>G72</f>
        <v>1465918.01</v>
      </c>
      <c r="H71" s="176">
        <f>H72</f>
        <v>1461046.51</v>
      </c>
      <c r="I71" s="176">
        <f>I72</f>
        <v>1461046.51</v>
      </c>
      <c r="J71" s="179">
        <f>J72</f>
        <v>0</v>
      </c>
    </row>
    <row r="72" spans="1:10" s="32" customFormat="1" ht="63" x14ac:dyDescent="0.25">
      <c r="A72" s="178" t="s">
        <v>123</v>
      </c>
      <c r="B72" s="183" t="s">
        <v>3</v>
      </c>
      <c r="C72" s="184" t="s">
        <v>139</v>
      </c>
      <c r="D72" s="184" t="s">
        <v>145</v>
      </c>
      <c r="E72" s="185" t="s">
        <v>160</v>
      </c>
      <c r="F72" s="183">
        <v>100</v>
      </c>
      <c r="G72" s="177">
        <v>1465918.01</v>
      </c>
      <c r="H72" s="177">
        <v>1461046.51</v>
      </c>
      <c r="I72" s="177">
        <v>1461046.51</v>
      </c>
      <c r="J72" s="186"/>
    </row>
    <row r="73" spans="1:10" s="42" customFormat="1" ht="157.5" x14ac:dyDescent="0.25">
      <c r="A73" s="221" t="s">
        <v>165</v>
      </c>
      <c r="B73" s="175">
        <v>803</v>
      </c>
      <c r="C73" s="175" t="s">
        <v>139</v>
      </c>
      <c r="D73" s="175" t="s">
        <v>145</v>
      </c>
      <c r="E73" s="182" t="s">
        <v>155</v>
      </c>
      <c r="F73" s="174"/>
      <c r="G73" s="176">
        <f>G74</f>
        <v>172600</v>
      </c>
      <c r="H73" s="176">
        <f>H74</f>
        <v>895750</v>
      </c>
      <c r="I73" s="176">
        <f>I74</f>
        <v>895750</v>
      </c>
      <c r="J73" s="179">
        <f>J74</f>
        <v>0</v>
      </c>
    </row>
    <row r="74" spans="1:10" s="32" customFormat="1" ht="31.5" x14ac:dyDescent="0.25">
      <c r="A74" s="178" t="s">
        <v>124</v>
      </c>
      <c r="B74" s="184">
        <v>803</v>
      </c>
      <c r="C74" s="175" t="s">
        <v>139</v>
      </c>
      <c r="D74" s="175" t="s">
        <v>145</v>
      </c>
      <c r="E74" s="185" t="s">
        <v>155</v>
      </c>
      <c r="F74" s="184" t="s">
        <v>125</v>
      </c>
      <c r="G74" s="177">
        <v>172600</v>
      </c>
      <c r="H74" s="177">
        <v>895750</v>
      </c>
      <c r="I74" s="177">
        <v>895750</v>
      </c>
      <c r="J74" s="216"/>
    </row>
    <row r="75" spans="1:10" s="35" customFormat="1" ht="63" x14ac:dyDescent="0.25">
      <c r="A75" s="173" t="s">
        <v>213</v>
      </c>
      <c r="B75" s="175">
        <v>803</v>
      </c>
      <c r="C75" s="175" t="s">
        <v>139</v>
      </c>
      <c r="D75" s="175" t="s">
        <v>145</v>
      </c>
      <c r="E75" s="198" t="s">
        <v>212</v>
      </c>
      <c r="F75" s="175"/>
      <c r="G75" s="192">
        <f>G76</f>
        <v>36757.410000000003</v>
      </c>
      <c r="H75" s="192">
        <f>H76</f>
        <v>0</v>
      </c>
      <c r="I75" s="192"/>
      <c r="J75" s="193"/>
    </row>
    <row r="76" spans="1:10" s="32" customFormat="1" ht="63" x14ac:dyDescent="0.25">
      <c r="A76" s="178" t="s">
        <v>123</v>
      </c>
      <c r="B76" s="184">
        <v>803</v>
      </c>
      <c r="C76" s="175" t="s">
        <v>139</v>
      </c>
      <c r="D76" s="175" t="s">
        <v>145</v>
      </c>
      <c r="E76" s="195" t="s">
        <v>212</v>
      </c>
      <c r="F76" s="184" t="s">
        <v>126</v>
      </c>
      <c r="G76" s="177">
        <v>36757.410000000003</v>
      </c>
      <c r="H76" s="189"/>
      <c r="I76" s="189"/>
      <c r="J76" s="190"/>
    </row>
    <row r="77" spans="1:10" s="35" customFormat="1" ht="15.75" x14ac:dyDescent="0.25">
      <c r="A77" s="174" t="s">
        <v>10</v>
      </c>
      <c r="B77" s="174" t="s">
        <v>3</v>
      </c>
      <c r="C77" s="175" t="s">
        <v>139</v>
      </c>
      <c r="D77" s="175" t="s">
        <v>147</v>
      </c>
      <c r="E77" s="180"/>
      <c r="F77" s="174"/>
      <c r="G77" s="176">
        <f>G78</f>
        <v>7816718.8600000003</v>
      </c>
      <c r="H77" s="176">
        <f>H78</f>
        <v>8376191.71</v>
      </c>
      <c r="I77" s="176">
        <f>I78</f>
        <v>7876191.71</v>
      </c>
      <c r="J77" s="179">
        <f>J78</f>
        <v>0</v>
      </c>
    </row>
    <row r="78" spans="1:10" s="32" customFormat="1" ht="94.5" x14ac:dyDescent="0.25">
      <c r="A78" s="173" t="s">
        <v>28</v>
      </c>
      <c r="B78" s="174" t="s">
        <v>3</v>
      </c>
      <c r="C78" s="175" t="s">
        <v>139</v>
      </c>
      <c r="D78" s="175" t="s">
        <v>147</v>
      </c>
      <c r="E78" s="182" t="s">
        <v>64</v>
      </c>
      <c r="F78" s="174"/>
      <c r="G78" s="176">
        <f>G79+G80+G81</f>
        <v>7816718.8600000003</v>
      </c>
      <c r="H78" s="176">
        <f>H79+H80+H81</f>
        <v>8376191.71</v>
      </c>
      <c r="I78" s="176">
        <f>I79+I80+I81</f>
        <v>7876191.71</v>
      </c>
      <c r="J78" s="179">
        <f>J79+J80+J81</f>
        <v>0</v>
      </c>
    </row>
    <row r="79" spans="1:10" s="32" customFormat="1" ht="63" x14ac:dyDescent="0.25">
      <c r="A79" s="178" t="s">
        <v>123</v>
      </c>
      <c r="B79" s="183" t="s">
        <v>3</v>
      </c>
      <c r="C79" s="184" t="s">
        <v>139</v>
      </c>
      <c r="D79" s="184" t="s">
        <v>147</v>
      </c>
      <c r="E79" s="185" t="s">
        <v>64</v>
      </c>
      <c r="F79" s="183">
        <v>100</v>
      </c>
      <c r="G79" s="177">
        <v>4827678.8600000003</v>
      </c>
      <c r="H79" s="176">
        <v>5373371.71</v>
      </c>
      <c r="I79" s="176">
        <v>5373371.71</v>
      </c>
      <c r="J79" s="179"/>
    </row>
    <row r="80" spans="1:10" s="32" customFormat="1" ht="31.5" x14ac:dyDescent="0.25">
      <c r="A80" s="178" t="s">
        <v>124</v>
      </c>
      <c r="B80" s="183" t="s">
        <v>3</v>
      </c>
      <c r="C80" s="184" t="s">
        <v>139</v>
      </c>
      <c r="D80" s="184" t="s">
        <v>147</v>
      </c>
      <c r="E80" s="185" t="s">
        <v>64</v>
      </c>
      <c r="F80" s="183">
        <v>200</v>
      </c>
      <c r="G80" s="177">
        <v>1390920</v>
      </c>
      <c r="H80" s="189">
        <v>1389700</v>
      </c>
      <c r="I80" s="189">
        <v>889700</v>
      </c>
      <c r="J80" s="190"/>
    </row>
    <row r="81" spans="1:12" s="32" customFormat="1" ht="15.75" x14ac:dyDescent="0.25">
      <c r="A81" s="178" t="s">
        <v>108</v>
      </c>
      <c r="B81" s="183" t="s">
        <v>3</v>
      </c>
      <c r="C81" s="184" t="s">
        <v>139</v>
      </c>
      <c r="D81" s="184" t="s">
        <v>147</v>
      </c>
      <c r="E81" s="185" t="s">
        <v>64</v>
      </c>
      <c r="F81" s="183">
        <v>800</v>
      </c>
      <c r="G81" s="177">
        <v>1598120</v>
      </c>
      <c r="H81" s="189">
        <v>1613120</v>
      </c>
      <c r="I81" s="189">
        <v>1613120</v>
      </c>
      <c r="J81" s="190"/>
    </row>
    <row r="82" spans="1:12" s="35" customFormat="1" ht="15.75" x14ac:dyDescent="0.25">
      <c r="A82" s="174" t="s">
        <v>37</v>
      </c>
      <c r="B82" s="174" t="s">
        <v>3</v>
      </c>
      <c r="C82" s="175" t="s">
        <v>145</v>
      </c>
      <c r="D82" s="175" t="s">
        <v>137</v>
      </c>
      <c r="E82" s="180"/>
      <c r="F82" s="174"/>
      <c r="G82" s="176">
        <f t="shared" ref="G82:J82" si="5">G83</f>
        <v>1832737.26</v>
      </c>
      <c r="H82" s="176">
        <f t="shared" si="5"/>
        <v>3029568.91</v>
      </c>
      <c r="I82" s="176">
        <f t="shared" si="5"/>
        <v>3029568.91</v>
      </c>
      <c r="J82" s="179" t="e">
        <f t="shared" si="5"/>
        <v>#REF!</v>
      </c>
    </row>
    <row r="83" spans="1:12" s="35" customFormat="1" ht="15.75" x14ac:dyDescent="0.25">
      <c r="A83" s="174" t="s">
        <v>29</v>
      </c>
      <c r="B83" s="174" t="s">
        <v>3</v>
      </c>
      <c r="C83" s="175" t="s">
        <v>145</v>
      </c>
      <c r="D83" s="175" t="s">
        <v>145</v>
      </c>
      <c r="E83" s="180"/>
      <c r="F83" s="174"/>
      <c r="G83" s="176">
        <f>G84+G87</f>
        <v>1832737.26</v>
      </c>
      <c r="H83" s="176">
        <f t="shared" ref="H83:I83" si="6">H84+H87</f>
        <v>3029568.91</v>
      </c>
      <c r="I83" s="176">
        <f t="shared" si="6"/>
        <v>3029568.91</v>
      </c>
      <c r="J83" s="179" t="e">
        <f>J84+J87+#REF!</f>
        <v>#REF!</v>
      </c>
    </row>
    <row r="84" spans="1:12" s="35" customFormat="1" ht="47.25" x14ac:dyDescent="0.25">
      <c r="A84" s="181" t="s">
        <v>44</v>
      </c>
      <c r="B84" s="174" t="s">
        <v>3</v>
      </c>
      <c r="C84" s="175" t="s">
        <v>145</v>
      </c>
      <c r="D84" s="175" t="s">
        <v>145</v>
      </c>
      <c r="E84" s="182" t="s">
        <v>65</v>
      </c>
      <c r="F84" s="174"/>
      <c r="G84" s="176">
        <f>G85+G86</f>
        <v>1788273.23</v>
      </c>
      <c r="H84" s="176">
        <f>H85+H86</f>
        <v>3029568.91</v>
      </c>
      <c r="I84" s="176">
        <f t="shared" ref="I84:J84" si="7">I85+I86</f>
        <v>3029568.91</v>
      </c>
      <c r="J84" s="179">
        <f t="shared" si="7"/>
        <v>0</v>
      </c>
    </row>
    <row r="85" spans="1:12" s="35" customFormat="1" ht="63" x14ac:dyDescent="0.25">
      <c r="A85" s="178" t="s">
        <v>123</v>
      </c>
      <c r="B85" s="183" t="s">
        <v>3</v>
      </c>
      <c r="C85" s="184" t="s">
        <v>145</v>
      </c>
      <c r="D85" s="184" t="s">
        <v>145</v>
      </c>
      <c r="E85" s="185" t="s">
        <v>65</v>
      </c>
      <c r="F85" s="183">
        <v>100</v>
      </c>
      <c r="G85" s="177">
        <v>1788273.23</v>
      </c>
      <c r="H85" s="177">
        <f>1435648.43+1593920.48</f>
        <v>3029568.91</v>
      </c>
      <c r="I85" s="177">
        <f>1435648.43+1593920.48</f>
        <v>3029568.91</v>
      </c>
      <c r="J85" s="186"/>
    </row>
    <row r="86" spans="1:12" s="35" customFormat="1" ht="31.5" x14ac:dyDescent="0.25">
      <c r="A86" s="178" t="s">
        <v>124</v>
      </c>
      <c r="B86" s="183" t="s">
        <v>3</v>
      </c>
      <c r="C86" s="184" t="s">
        <v>145</v>
      </c>
      <c r="D86" s="184" t="s">
        <v>145</v>
      </c>
      <c r="E86" s="185" t="s">
        <v>65</v>
      </c>
      <c r="F86" s="183">
        <v>200</v>
      </c>
      <c r="G86" s="177"/>
      <c r="H86" s="177"/>
      <c r="I86" s="177"/>
      <c r="J86" s="186"/>
    </row>
    <row r="87" spans="1:12" s="35" customFormat="1" ht="63" x14ac:dyDescent="0.25">
      <c r="A87" s="173" t="s">
        <v>213</v>
      </c>
      <c r="B87" s="174" t="s">
        <v>3</v>
      </c>
      <c r="C87" s="175" t="s">
        <v>145</v>
      </c>
      <c r="D87" s="175" t="s">
        <v>145</v>
      </c>
      <c r="E87" s="199" t="s">
        <v>212</v>
      </c>
      <c r="F87" s="174"/>
      <c r="G87" s="176">
        <f>G88</f>
        <v>44464.03</v>
      </c>
      <c r="H87" s="176">
        <f>H88</f>
        <v>0</v>
      </c>
      <c r="I87" s="176"/>
      <c r="J87" s="179"/>
    </row>
    <row r="88" spans="1:12" s="35" customFormat="1" ht="63" x14ac:dyDescent="0.25">
      <c r="A88" s="178" t="s">
        <v>123</v>
      </c>
      <c r="B88" s="200" t="s">
        <v>3</v>
      </c>
      <c r="C88" s="201" t="s">
        <v>145</v>
      </c>
      <c r="D88" s="201" t="s">
        <v>145</v>
      </c>
      <c r="E88" s="202" t="s">
        <v>212</v>
      </c>
      <c r="F88" s="200">
        <v>100</v>
      </c>
      <c r="G88" s="203">
        <v>44464.03</v>
      </c>
      <c r="H88" s="203"/>
      <c r="I88" s="203"/>
      <c r="J88" s="204"/>
    </row>
    <row r="89" spans="1:12" s="32" customFormat="1" ht="15.75" x14ac:dyDescent="0.25">
      <c r="A89" s="174" t="s">
        <v>34</v>
      </c>
      <c r="B89" s="174" t="s">
        <v>3</v>
      </c>
      <c r="C89" s="175" t="s">
        <v>146</v>
      </c>
      <c r="D89" s="175" t="s">
        <v>137</v>
      </c>
      <c r="E89" s="180"/>
      <c r="F89" s="174"/>
      <c r="G89" s="176">
        <f>G93+G90</f>
        <v>200000</v>
      </c>
      <c r="H89" s="176">
        <f>H93+H90</f>
        <v>44627700</v>
      </c>
      <c r="I89" s="176">
        <f>I93+I90</f>
        <v>0</v>
      </c>
      <c r="J89" s="179">
        <f>J93</f>
        <v>0</v>
      </c>
      <c r="L89" s="118"/>
    </row>
    <row r="90" spans="1:12" s="32" customFormat="1" ht="15.75" x14ac:dyDescent="0.25">
      <c r="A90" s="174" t="s">
        <v>13</v>
      </c>
      <c r="B90" s="205" t="s">
        <v>3</v>
      </c>
      <c r="C90" s="206" t="s">
        <v>146</v>
      </c>
      <c r="D90" s="206" t="s">
        <v>149</v>
      </c>
      <c r="E90" s="180"/>
      <c r="F90" s="205"/>
      <c r="G90" s="207">
        <f>G91</f>
        <v>0</v>
      </c>
      <c r="H90" s="207">
        <f t="shared" ref="H90:I90" si="8">H91</f>
        <v>44027700</v>
      </c>
      <c r="I90" s="207">
        <f t="shared" si="8"/>
        <v>0</v>
      </c>
      <c r="J90" s="179"/>
      <c r="L90" s="53"/>
    </row>
    <row r="91" spans="1:12" s="32" customFormat="1" ht="31.5" x14ac:dyDescent="0.25">
      <c r="A91" s="173" t="s">
        <v>191</v>
      </c>
      <c r="B91" s="205" t="s">
        <v>3</v>
      </c>
      <c r="C91" s="206" t="s">
        <v>146</v>
      </c>
      <c r="D91" s="206" t="s">
        <v>149</v>
      </c>
      <c r="E91" s="199" t="s">
        <v>192</v>
      </c>
      <c r="F91" s="205"/>
      <c r="G91" s="207"/>
      <c r="H91" s="207">
        <f>H92</f>
        <v>44027700</v>
      </c>
      <c r="I91" s="207">
        <f t="shared" ref="I91" si="9">I92</f>
        <v>0</v>
      </c>
      <c r="J91" s="179"/>
    </row>
    <row r="92" spans="1:12" s="32" customFormat="1" ht="31.5" x14ac:dyDescent="0.25">
      <c r="A92" s="178" t="s">
        <v>124</v>
      </c>
      <c r="B92" s="200" t="s">
        <v>3</v>
      </c>
      <c r="C92" s="201" t="s">
        <v>146</v>
      </c>
      <c r="D92" s="201" t="s">
        <v>149</v>
      </c>
      <c r="E92" s="208" t="s">
        <v>192</v>
      </c>
      <c r="F92" s="200">
        <v>200</v>
      </c>
      <c r="G92" s="203"/>
      <c r="H92" s="203">
        <v>44027700</v>
      </c>
      <c r="I92" s="203"/>
      <c r="J92" s="179"/>
    </row>
    <row r="93" spans="1:12" s="35" customFormat="1" ht="15.75" x14ac:dyDescent="0.25">
      <c r="A93" s="174" t="s">
        <v>14</v>
      </c>
      <c r="B93" s="174" t="s">
        <v>3</v>
      </c>
      <c r="C93" s="175" t="s">
        <v>146</v>
      </c>
      <c r="D93" s="175" t="s">
        <v>146</v>
      </c>
      <c r="E93" s="180"/>
      <c r="F93" s="174"/>
      <c r="G93" s="176">
        <f>G94+G96+G98</f>
        <v>200000</v>
      </c>
      <c r="H93" s="176">
        <f>H94+H96+H98</f>
        <v>600000</v>
      </c>
      <c r="I93" s="176">
        <f>I94+I96+I98</f>
        <v>0</v>
      </c>
      <c r="J93" s="179">
        <f>J94+J96+J98</f>
        <v>0</v>
      </c>
    </row>
    <row r="94" spans="1:12" s="32" customFormat="1" ht="47.25" x14ac:dyDescent="0.25">
      <c r="A94" s="181" t="s">
        <v>67</v>
      </c>
      <c r="B94" s="174" t="s">
        <v>3</v>
      </c>
      <c r="C94" s="175" t="s">
        <v>146</v>
      </c>
      <c r="D94" s="175" t="s">
        <v>146</v>
      </c>
      <c r="E94" s="182" t="s">
        <v>66</v>
      </c>
      <c r="F94" s="174"/>
      <c r="G94" s="176">
        <f>G95</f>
        <v>150000</v>
      </c>
      <c r="H94" s="176">
        <f>H95</f>
        <v>150000</v>
      </c>
      <c r="I94" s="176">
        <f>I95</f>
        <v>0</v>
      </c>
      <c r="J94" s="179">
        <f>J95</f>
        <v>0</v>
      </c>
    </row>
    <row r="95" spans="1:12" s="35" customFormat="1" ht="31.5" x14ac:dyDescent="0.25">
      <c r="A95" s="178" t="s">
        <v>124</v>
      </c>
      <c r="B95" s="183" t="s">
        <v>3</v>
      </c>
      <c r="C95" s="184" t="s">
        <v>146</v>
      </c>
      <c r="D95" s="184" t="s">
        <v>146</v>
      </c>
      <c r="E95" s="185" t="s">
        <v>66</v>
      </c>
      <c r="F95" s="183">
        <v>200</v>
      </c>
      <c r="G95" s="177">
        <v>150000</v>
      </c>
      <c r="H95" s="177">
        <v>150000</v>
      </c>
      <c r="I95" s="177"/>
      <c r="J95" s="186"/>
    </row>
    <row r="96" spans="1:12" s="32" customFormat="1" ht="31.5" x14ac:dyDescent="0.25">
      <c r="A96" s="181" t="s">
        <v>69</v>
      </c>
      <c r="B96" s="174" t="s">
        <v>3</v>
      </c>
      <c r="C96" s="175" t="s">
        <v>146</v>
      </c>
      <c r="D96" s="175" t="s">
        <v>146</v>
      </c>
      <c r="E96" s="185" t="s">
        <v>68</v>
      </c>
      <c r="F96" s="174"/>
      <c r="G96" s="192">
        <f>G97</f>
        <v>50000</v>
      </c>
      <c r="H96" s="192">
        <f>H97</f>
        <v>50000</v>
      </c>
      <c r="I96" s="192">
        <f>I97</f>
        <v>0</v>
      </c>
      <c r="J96" s="193">
        <f>J97</f>
        <v>0</v>
      </c>
    </row>
    <row r="97" spans="1:10" s="32" customFormat="1" ht="31.5" x14ac:dyDescent="0.25">
      <c r="A97" s="178" t="s">
        <v>124</v>
      </c>
      <c r="B97" s="183" t="s">
        <v>3</v>
      </c>
      <c r="C97" s="175" t="s">
        <v>146</v>
      </c>
      <c r="D97" s="175" t="s">
        <v>146</v>
      </c>
      <c r="E97" s="185" t="s">
        <v>68</v>
      </c>
      <c r="F97" s="183">
        <v>200</v>
      </c>
      <c r="G97" s="177">
        <v>50000</v>
      </c>
      <c r="H97" s="189">
        <v>50000</v>
      </c>
      <c r="I97" s="189"/>
      <c r="J97" s="190"/>
    </row>
    <row r="98" spans="1:10" s="35" customFormat="1" ht="15.75" x14ac:dyDescent="0.25">
      <c r="A98" s="181" t="s">
        <v>169</v>
      </c>
      <c r="B98" s="174" t="s">
        <v>3</v>
      </c>
      <c r="C98" s="175" t="s">
        <v>146</v>
      </c>
      <c r="D98" s="175" t="s">
        <v>146</v>
      </c>
      <c r="E98" s="182" t="s">
        <v>161</v>
      </c>
      <c r="F98" s="174"/>
      <c r="G98" s="176"/>
      <c r="H98" s="176">
        <f>H99</f>
        <v>400000</v>
      </c>
      <c r="I98" s="176">
        <f>I99</f>
        <v>0</v>
      </c>
      <c r="J98" s="179">
        <f>J99</f>
        <v>0</v>
      </c>
    </row>
    <row r="99" spans="1:10" s="35" customFormat="1" ht="31.5" x14ac:dyDescent="0.25">
      <c r="A99" s="178" t="s">
        <v>124</v>
      </c>
      <c r="B99" s="183" t="s">
        <v>3</v>
      </c>
      <c r="C99" s="184" t="s">
        <v>146</v>
      </c>
      <c r="D99" s="184" t="s">
        <v>146</v>
      </c>
      <c r="E99" s="185" t="s">
        <v>161</v>
      </c>
      <c r="F99" s="183">
        <v>200</v>
      </c>
      <c r="G99" s="177"/>
      <c r="H99" s="177">
        <v>400000</v>
      </c>
      <c r="I99" s="177"/>
      <c r="J99" s="186"/>
    </row>
    <row r="100" spans="1:10" s="32" customFormat="1" ht="15.75" x14ac:dyDescent="0.25">
      <c r="A100" s="174" t="s">
        <v>38</v>
      </c>
      <c r="B100" s="174" t="s">
        <v>3</v>
      </c>
      <c r="C100" s="175" t="s">
        <v>140</v>
      </c>
      <c r="D100" s="175" t="s">
        <v>137</v>
      </c>
      <c r="E100" s="180"/>
      <c r="F100" s="174"/>
      <c r="G100" s="176">
        <f>G101+G116</f>
        <v>11638310.32</v>
      </c>
      <c r="H100" s="176">
        <f>H101+H116</f>
        <v>12044686.75</v>
      </c>
      <c r="I100" s="176">
        <f>I101+I116</f>
        <v>11219087.449999999</v>
      </c>
      <c r="J100" s="179">
        <f>J101+J116</f>
        <v>0</v>
      </c>
    </row>
    <row r="101" spans="1:10" s="32" customFormat="1" ht="15.75" x14ac:dyDescent="0.25">
      <c r="A101" s="174" t="s">
        <v>23</v>
      </c>
      <c r="B101" s="174" t="s">
        <v>3</v>
      </c>
      <c r="C101" s="175" t="s">
        <v>140</v>
      </c>
      <c r="D101" s="175" t="s">
        <v>138</v>
      </c>
      <c r="E101" s="180"/>
      <c r="F101" s="174"/>
      <c r="G101" s="176">
        <f>G104+G108+G114+G102+G112</f>
        <v>10723665.18</v>
      </c>
      <c r="H101" s="176">
        <f>H104+H108+H114+H102+H112</f>
        <v>11130003.109999999</v>
      </c>
      <c r="I101" s="176">
        <f>I104+I108+I114+I102</f>
        <v>10304403.809999999</v>
      </c>
      <c r="J101" s="179">
        <f>J104+J108+J114+J102</f>
        <v>0</v>
      </c>
    </row>
    <row r="102" spans="1:10" s="32" customFormat="1" ht="15.75" customHeight="1" x14ac:dyDescent="0.25">
      <c r="A102" s="181" t="s">
        <v>196</v>
      </c>
      <c r="B102" s="175">
        <v>803</v>
      </c>
      <c r="C102" s="175" t="s">
        <v>140</v>
      </c>
      <c r="D102" s="175" t="s">
        <v>138</v>
      </c>
      <c r="E102" s="182" t="s">
        <v>195</v>
      </c>
      <c r="F102" s="175"/>
      <c r="G102" s="192">
        <f>G103</f>
        <v>432279.95</v>
      </c>
      <c r="H102" s="192">
        <f>H103</f>
        <v>0</v>
      </c>
      <c r="I102" s="192">
        <f t="shared" ref="I102:J102" si="10">I103</f>
        <v>0</v>
      </c>
      <c r="J102" s="193">
        <f t="shared" si="10"/>
        <v>0</v>
      </c>
    </row>
    <row r="103" spans="1:10" s="35" customFormat="1" ht="31.5" x14ac:dyDescent="0.25">
      <c r="A103" s="178" t="s">
        <v>124</v>
      </c>
      <c r="B103" s="184">
        <v>803</v>
      </c>
      <c r="C103" s="175" t="s">
        <v>140</v>
      </c>
      <c r="D103" s="175" t="s">
        <v>138</v>
      </c>
      <c r="E103" s="185" t="s">
        <v>195</v>
      </c>
      <c r="F103" s="184" t="s">
        <v>125</v>
      </c>
      <c r="G103" s="177">
        <v>432279.95</v>
      </c>
      <c r="H103" s="189"/>
      <c r="I103" s="189"/>
      <c r="J103" s="190"/>
    </row>
    <row r="104" spans="1:10" s="32" customFormat="1" ht="31.5" x14ac:dyDescent="0.25">
      <c r="A104" s="181" t="s">
        <v>59</v>
      </c>
      <c r="B104" s="174" t="s">
        <v>3</v>
      </c>
      <c r="C104" s="175" t="s">
        <v>140</v>
      </c>
      <c r="D104" s="175" t="s">
        <v>138</v>
      </c>
      <c r="E104" s="182" t="s">
        <v>70</v>
      </c>
      <c r="F104" s="174"/>
      <c r="G104" s="176">
        <f>G105+G106+G107</f>
        <v>8828840.4100000001</v>
      </c>
      <c r="H104" s="176">
        <f>H105+H106+H107</f>
        <v>9679809</v>
      </c>
      <c r="I104" s="176">
        <f>I105+I106+I107</f>
        <v>8854209.6999999993</v>
      </c>
      <c r="J104" s="179">
        <f>J105+J106+J107</f>
        <v>0</v>
      </c>
    </row>
    <row r="105" spans="1:10" s="35" customFormat="1" ht="63" x14ac:dyDescent="0.25">
      <c r="A105" s="178" t="s">
        <v>123</v>
      </c>
      <c r="B105" s="183" t="s">
        <v>3</v>
      </c>
      <c r="C105" s="184" t="s">
        <v>140</v>
      </c>
      <c r="D105" s="184" t="s">
        <v>138</v>
      </c>
      <c r="E105" s="185" t="s">
        <v>70</v>
      </c>
      <c r="F105" s="183">
        <v>100</v>
      </c>
      <c r="G105" s="177">
        <v>8051137.1100000003</v>
      </c>
      <c r="H105" s="177">
        <v>8854209.6999999993</v>
      </c>
      <c r="I105" s="177">
        <v>8854209.6999999993</v>
      </c>
      <c r="J105" s="186"/>
    </row>
    <row r="106" spans="1:10" s="32" customFormat="1" ht="31.5" x14ac:dyDescent="0.25">
      <c r="A106" s="178" t="s">
        <v>124</v>
      </c>
      <c r="B106" s="183" t="s">
        <v>3</v>
      </c>
      <c r="C106" s="175" t="s">
        <v>140</v>
      </c>
      <c r="D106" s="175" t="s">
        <v>138</v>
      </c>
      <c r="E106" s="185" t="s">
        <v>70</v>
      </c>
      <c r="F106" s="183">
        <v>200</v>
      </c>
      <c r="G106" s="177">
        <v>775703.3</v>
      </c>
      <c r="H106" s="189">
        <v>823599.3</v>
      </c>
      <c r="I106" s="189"/>
      <c r="J106" s="190"/>
    </row>
    <row r="107" spans="1:10" s="35" customFormat="1" ht="15.75" x14ac:dyDescent="0.25">
      <c r="A107" s="178" t="s">
        <v>108</v>
      </c>
      <c r="B107" s="183" t="s">
        <v>3</v>
      </c>
      <c r="C107" s="175" t="s">
        <v>140</v>
      </c>
      <c r="D107" s="175" t="s">
        <v>138</v>
      </c>
      <c r="E107" s="185" t="s">
        <v>70</v>
      </c>
      <c r="F107" s="183">
        <v>800</v>
      </c>
      <c r="G107" s="177">
        <v>2000</v>
      </c>
      <c r="H107" s="189">
        <v>2000</v>
      </c>
      <c r="I107" s="189"/>
      <c r="J107" s="190"/>
    </row>
    <row r="108" spans="1:10" s="32" customFormat="1" ht="31.5" x14ac:dyDescent="0.25">
      <c r="A108" s="181" t="s">
        <v>59</v>
      </c>
      <c r="B108" s="174">
        <v>803</v>
      </c>
      <c r="C108" s="175" t="s">
        <v>140</v>
      </c>
      <c r="D108" s="175" t="s">
        <v>138</v>
      </c>
      <c r="E108" s="182" t="s">
        <v>116</v>
      </c>
      <c r="F108" s="174"/>
      <c r="G108" s="192">
        <f>G109+G110+G111</f>
        <v>1221514.3899999999</v>
      </c>
      <c r="H108" s="192">
        <f>H109+H110+H111</f>
        <v>1450194.1099999999</v>
      </c>
      <c r="I108" s="192">
        <f>I109+I110+I111</f>
        <v>1450194.1099999999</v>
      </c>
      <c r="J108" s="193">
        <f>J109+J110+J111</f>
        <v>0</v>
      </c>
    </row>
    <row r="109" spans="1:10" s="35" customFormat="1" ht="63" x14ac:dyDescent="0.25">
      <c r="A109" s="178" t="s">
        <v>123</v>
      </c>
      <c r="B109" s="183">
        <v>803</v>
      </c>
      <c r="C109" s="184" t="s">
        <v>140</v>
      </c>
      <c r="D109" s="184" t="s">
        <v>138</v>
      </c>
      <c r="E109" s="185" t="s">
        <v>116</v>
      </c>
      <c r="F109" s="183">
        <v>100</v>
      </c>
      <c r="G109" s="177">
        <v>889389.99</v>
      </c>
      <c r="H109" s="189">
        <v>956994.11</v>
      </c>
      <c r="I109" s="189">
        <v>956994.11</v>
      </c>
      <c r="J109" s="190"/>
    </row>
    <row r="110" spans="1:10" s="32" customFormat="1" ht="31.5" x14ac:dyDescent="0.25">
      <c r="A110" s="178" t="s">
        <v>124</v>
      </c>
      <c r="B110" s="183">
        <v>803</v>
      </c>
      <c r="C110" s="184" t="s">
        <v>140</v>
      </c>
      <c r="D110" s="184" t="s">
        <v>138</v>
      </c>
      <c r="E110" s="185" t="s">
        <v>116</v>
      </c>
      <c r="F110" s="183">
        <v>200</v>
      </c>
      <c r="G110" s="177">
        <v>284305.26</v>
      </c>
      <c r="H110" s="177">
        <v>427200</v>
      </c>
      <c r="I110" s="177">
        <v>427200</v>
      </c>
      <c r="J110" s="186"/>
    </row>
    <row r="111" spans="1:10" s="35" customFormat="1" ht="15.75" x14ac:dyDescent="0.25">
      <c r="A111" s="178" t="s">
        <v>108</v>
      </c>
      <c r="B111" s="183">
        <v>803</v>
      </c>
      <c r="C111" s="184" t="s">
        <v>140</v>
      </c>
      <c r="D111" s="184" t="s">
        <v>138</v>
      </c>
      <c r="E111" s="185" t="s">
        <v>116</v>
      </c>
      <c r="F111" s="183">
        <v>800</v>
      </c>
      <c r="G111" s="177">
        <v>47819.14</v>
      </c>
      <c r="H111" s="189">
        <v>66000</v>
      </c>
      <c r="I111" s="189">
        <v>66000</v>
      </c>
      <c r="J111" s="190"/>
    </row>
    <row r="112" spans="1:10" s="32" customFormat="1" ht="31.5" x14ac:dyDescent="0.25">
      <c r="A112" s="173" t="s">
        <v>209</v>
      </c>
      <c r="B112" s="174">
        <v>803</v>
      </c>
      <c r="C112" s="175" t="s">
        <v>140</v>
      </c>
      <c r="D112" s="175" t="s">
        <v>138</v>
      </c>
      <c r="E112" s="199" t="s">
        <v>208</v>
      </c>
      <c r="F112" s="174"/>
      <c r="G112" s="192">
        <f>G113</f>
        <v>126150</v>
      </c>
      <c r="H112" s="192">
        <f>H113</f>
        <v>0</v>
      </c>
      <c r="I112" s="192"/>
      <c r="J112" s="193"/>
    </row>
    <row r="113" spans="1:11" s="35" customFormat="1" ht="31.5" x14ac:dyDescent="0.25">
      <c r="A113" s="178" t="s">
        <v>124</v>
      </c>
      <c r="B113" s="174">
        <v>803</v>
      </c>
      <c r="C113" s="175" t="s">
        <v>140</v>
      </c>
      <c r="D113" s="175" t="s">
        <v>138</v>
      </c>
      <c r="E113" s="208" t="s">
        <v>208</v>
      </c>
      <c r="F113" s="183">
        <v>200</v>
      </c>
      <c r="G113" s="209">
        <v>126150</v>
      </c>
      <c r="H113" s="210"/>
      <c r="I113" s="189"/>
      <c r="J113" s="190"/>
    </row>
    <row r="114" spans="1:11" s="35" customFormat="1" ht="15.75" x14ac:dyDescent="0.25">
      <c r="A114" s="173" t="s">
        <v>198</v>
      </c>
      <c r="B114" s="174">
        <v>803</v>
      </c>
      <c r="C114" s="175" t="s">
        <v>140</v>
      </c>
      <c r="D114" s="175" t="s">
        <v>138</v>
      </c>
      <c r="E114" s="182" t="s">
        <v>197</v>
      </c>
      <c r="F114" s="174"/>
      <c r="G114" s="192">
        <f>G115</f>
        <v>114880.43</v>
      </c>
      <c r="H114" s="192">
        <f>H115</f>
        <v>0</v>
      </c>
      <c r="I114" s="192"/>
      <c r="J114" s="193"/>
    </row>
    <row r="115" spans="1:11" s="32" customFormat="1" ht="31.5" x14ac:dyDescent="0.25">
      <c r="A115" s="178" t="s">
        <v>124</v>
      </c>
      <c r="B115" s="183">
        <v>803</v>
      </c>
      <c r="C115" s="184" t="s">
        <v>140</v>
      </c>
      <c r="D115" s="184" t="s">
        <v>138</v>
      </c>
      <c r="E115" s="185" t="s">
        <v>197</v>
      </c>
      <c r="F115" s="183">
        <v>200</v>
      </c>
      <c r="G115" s="177">
        <v>114880.43</v>
      </c>
      <c r="H115" s="189"/>
      <c r="I115" s="189"/>
      <c r="J115" s="190"/>
    </row>
    <row r="116" spans="1:11" s="35" customFormat="1" ht="31.5" x14ac:dyDescent="0.25">
      <c r="A116" s="181" t="s">
        <v>16</v>
      </c>
      <c r="B116" s="174" t="s">
        <v>3</v>
      </c>
      <c r="C116" s="175" t="s">
        <v>140</v>
      </c>
      <c r="D116" s="175" t="s">
        <v>139</v>
      </c>
      <c r="E116" s="182"/>
      <c r="F116" s="174"/>
      <c r="G116" s="176">
        <f t="shared" ref="G116:J117" si="11">G117</f>
        <v>914645.14</v>
      </c>
      <c r="H116" s="176">
        <f t="shared" si="11"/>
        <v>914683.64</v>
      </c>
      <c r="I116" s="176">
        <f t="shared" si="11"/>
        <v>914683.64</v>
      </c>
      <c r="J116" s="179">
        <f t="shared" si="11"/>
        <v>0</v>
      </c>
    </row>
    <row r="117" spans="1:11" s="32" customFormat="1" ht="47.25" x14ac:dyDescent="0.25">
      <c r="A117" s="181" t="s">
        <v>44</v>
      </c>
      <c r="B117" s="174" t="s">
        <v>3</v>
      </c>
      <c r="C117" s="175" t="s">
        <v>140</v>
      </c>
      <c r="D117" s="175" t="s">
        <v>139</v>
      </c>
      <c r="E117" s="182" t="s">
        <v>71</v>
      </c>
      <c r="F117" s="174"/>
      <c r="G117" s="176">
        <f t="shared" si="11"/>
        <v>914645.14</v>
      </c>
      <c r="H117" s="176">
        <f t="shared" si="11"/>
        <v>914683.64</v>
      </c>
      <c r="I117" s="176">
        <f t="shared" si="11"/>
        <v>914683.64</v>
      </c>
      <c r="J117" s="179">
        <f t="shared" si="11"/>
        <v>0</v>
      </c>
    </row>
    <row r="118" spans="1:11" s="35" customFormat="1" ht="63" x14ac:dyDescent="0.25">
      <c r="A118" s="178" t="s">
        <v>123</v>
      </c>
      <c r="B118" s="183" t="s">
        <v>3</v>
      </c>
      <c r="C118" s="184" t="s">
        <v>140</v>
      </c>
      <c r="D118" s="184" t="s">
        <v>139</v>
      </c>
      <c r="E118" s="185" t="s">
        <v>71</v>
      </c>
      <c r="F118" s="183">
        <v>100</v>
      </c>
      <c r="G118" s="177">
        <v>914645.14</v>
      </c>
      <c r="H118" s="177">
        <v>914683.64</v>
      </c>
      <c r="I118" s="177">
        <v>914683.64</v>
      </c>
      <c r="J118" s="186"/>
    </row>
    <row r="119" spans="1:11" s="32" customFormat="1" ht="15.75" x14ac:dyDescent="0.25">
      <c r="A119" s="174" t="s">
        <v>39</v>
      </c>
      <c r="B119" s="174" t="s">
        <v>3</v>
      </c>
      <c r="C119" s="175" t="s">
        <v>150</v>
      </c>
      <c r="D119" s="175" t="s">
        <v>137</v>
      </c>
      <c r="E119" s="180"/>
      <c r="F119" s="174"/>
      <c r="G119" s="176">
        <f>G120+G123+G126</f>
        <v>1809133.5100000002</v>
      </c>
      <c r="H119" s="176">
        <f>H120+H123</f>
        <v>1841100</v>
      </c>
      <c r="I119" s="176">
        <f>I120+I123</f>
        <v>1841100</v>
      </c>
      <c r="J119" s="179">
        <f>J120+J123</f>
        <v>0</v>
      </c>
    </row>
    <row r="120" spans="1:11" s="32" customFormat="1" ht="15.75" x14ac:dyDescent="0.25">
      <c r="A120" s="174" t="s">
        <v>17</v>
      </c>
      <c r="B120" s="174" t="s">
        <v>3</v>
      </c>
      <c r="C120" s="175" t="s">
        <v>150</v>
      </c>
      <c r="D120" s="175" t="s">
        <v>138</v>
      </c>
      <c r="E120" s="180"/>
      <c r="F120" s="174"/>
      <c r="G120" s="176">
        <f t="shared" ref="G120:J121" si="12">G121</f>
        <v>763857.14</v>
      </c>
      <c r="H120" s="176">
        <f t="shared" si="12"/>
        <v>810000</v>
      </c>
      <c r="I120" s="176">
        <f t="shared" si="12"/>
        <v>810000</v>
      </c>
      <c r="J120" s="179">
        <f t="shared" si="12"/>
        <v>0</v>
      </c>
    </row>
    <row r="121" spans="1:11" s="32" customFormat="1" ht="32.25" customHeight="1" x14ac:dyDescent="0.25">
      <c r="A121" s="181" t="s">
        <v>73</v>
      </c>
      <c r="B121" s="174" t="s">
        <v>3</v>
      </c>
      <c r="C121" s="175" t="s">
        <v>150</v>
      </c>
      <c r="D121" s="175" t="s">
        <v>138</v>
      </c>
      <c r="E121" s="182" t="s">
        <v>72</v>
      </c>
      <c r="F121" s="174"/>
      <c r="G121" s="176">
        <f t="shared" si="12"/>
        <v>763857.14</v>
      </c>
      <c r="H121" s="176">
        <f t="shared" si="12"/>
        <v>810000</v>
      </c>
      <c r="I121" s="176">
        <f t="shared" si="12"/>
        <v>810000</v>
      </c>
      <c r="J121" s="179">
        <f t="shared" si="12"/>
        <v>0</v>
      </c>
    </row>
    <row r="122" spans="1:11" s="32" customFormat="1" ht="14.25" customHeight="1" x14ac:dyDescent="0.25">
      <c r="A122" s="178" t="s">
        <v>129</v>
      </c>
      <c r="B122" s="183" t="s">
        <v>3</v>
      </c>
      <c r="C122" s="175" t="s">
        <v>150</v>
      </c>
      <c r="D122" s="175" t="s">
        <v>138</v>
      </c>
      <c r="E122" s="185" t="s">
        <v>72</v>
      </c>
      <c r="F122" s="183">
        <v>300</v>
      </c>
      <c r="G122" s="209">
        <v>763857.14</v>
      </c>
      <c r="H122" s="210">
        <v>810000</v>
      </c>
      <c r="I122" s="210">
        <v>810000</v>
      </c>
      <c r="J122" s="211"/>
    </row>
    <row r="123" spans="1:11" s="42" customFormat="1" ht="31.5" x14ac:dyDescent="0.25">
      <c r="A123" s="194" t="s">
        <v>75</v>
      </c>
      <c r="B123" s="183" t="s">
        <v>3</v>
      </c>
      <c r="C123" s="175" t="s">
        <v>150</v>
      </c>
      <c r="D123" s="175" t="s">
        <v>148</v>
      </c>
      <c r="E123" s="185" t="s">
        <v>74</v>
      </c>
      <c r="F123" s="183"/>
      <c r="G123" s="177">
        <f>G124+G125</f>
        <v>1031100</v>
      </c>
      <c r="H123" s="177">
        <f>H124+H125+H126</f>
        <v>1031100</v>
      </c>
      <c r="I123" s="177">
        <f>I124+I125</f>
        <v>1031100</v>
      </c>
      <c r="J123" s="186">
        <f>J124+J125</f>
        <v>0</v>
      </c>
      <c r="K123" s="58">
        <f>G123+G126</f>
        <v>1045276.37</v>
      </c>
    </row>
    <row r="124" spans="1:11" s="32" customFormat="1" ht="63" x14ac:dyDescent="0.25">
      <c r="A124" s="178" t="s">
        <v>123</v>
      </c>
      <c r="B124" s="183" t="s">
        <v>3</v>
      </c>
      <c r="C124" s="175" t="s">
        <v>150</v>
      </c>
      <c r="D124" s="175" t="s">
        <v>148</v>
      </c>
      <c r="E124" s="185" t="s">
        <v>74</v>
      </c>
      <c r="F124" s="183">
        <v>100</v>
      </c>
      <c r="G124" s="177">
        <v>912609.33</v>
      </c>
      <c r="H124" s="177">
        <v>815732.32</v>
      </c>
      <c r="I124" s="177">
        <v>815732.32</v>
      </c>
      <c r="J124" s="186"/>
    </row>
    <row r="125" spans="1:11" s="32" customFormat="1" ht="31.5" x14ac:dyDescent="0.25">
      <c r="A125" s="178" t="s">
        <v>124</v>
      </c>
      <c r="B125" s="183" t="s">
        <v>3</v>
      </c>
      <c r="C125" s="175" t="s">
        <v>150</v>
      </c>
      <c r="D125" s="175" t="s">
        <v>148</v>
      </c>
      <c r="E125" s="185" t="s">
        <v>74</v>
      </c>
      <c r="F125" s="183">
        <v>200</v>
      </c>
      <c r="G125" s="177">
        <v>118490.67</v>
      </c>
      <c r="H125" s="177">
        <v>215367.67999999999</v>
      </c>
      <c r="I125" s="177">
        <v>215367.67999999999</v>
      </c>
      <c r="J125" s="186"/>
    </row>
    <row r="126" spans="1:11" s="41" customFormat="1" ht="63" x14ac:dyDescent="0.25">
      <c r="A126" s="173" t="s">
        <v>213</v>
      </c>
      <c r="B126" s="174" t="s">
        <v>3</v>
      </c>
      <c r="C126" s="175" t="s">
        <v>150</v>
      </c>
      <c r="D126" s="175" t="s">
        <v>148</v>
      </c>
      <c r="E126" s="224" t="s">
        <v>212</v>
      </c>
      <c r="F126" s="174"/>
      <c r="G126" s="176">
        <f>G127</f>
        <v>14176.37</v>
      </c>
      <c r="H126" s="176">
        <f>H127</f>
        <v>0</v>
      </c>
      <c r="I126" s="176"/>
      <c r="J126" s="179"/>
    </row>
    <row r="127" spans="1:11" s="35" customFormat="1" ht="63" x14ac:dyDescent="0.25">
      <c r="A127" s="178" t="s">
        <v>123</v>
      </c>
      <c r="B127" s="183" t="s">
        <v>3</v>
      </c>
      <c r="C127" s="175" t="s">
        <v>150</v>
      </c>
      <c r="D127" s="175" t="s">
        <v>148</v>
      </c>
      <c r="E127" s="195" t="s">
        <v>212</v>
      </c>
      <c r="F127" s="183">
        <v>100</v>
      </c>
      <c r="G127" s="177">
        <v>14176.37</v>
      </c>
      <c r="H127" s="177"/>
      <c r="I127" s="177"/>
      <c r="J127" s="186"/>
    </row>
    <row r="128" spans="1:11" s="32" customFormat="1" ht="15.75" x14ac:dyDescent="0.25">
      <c r="A128" s="174" t="s">
        <v>40</v>
      </c>
      <c r="B128" s="174" t="s">
        <v>3</v>
      </c>
      <c r="C128" s="175" t="s">
        <v>141</v>
      </c>
      <c r="D128" s="175" t="s">
        <v>137</v>
      </c>
      <c r="E128" s="180"/>
      <c r="F128" s="174"/>
      <c r="G128" s="176">
        <f>G129+G136</f>
        <v>41509095.609999999</v>
      </c>
      <c r="H128" s="176">
        <f>H129+H136</f>
        <v>33606254.060000002</v>
      </c>
      <c r="I128" s="176">
        <f>I129+I136</f>
        <v>31106254.060000002</v>
      </c>
      <c r="J128" s="179">
        <f>J129+J136</f>
        <v>0</v>
      </c>
    </row>
    <row r="129" spans="1:10" s="32" customFormat="1" ht="15.75" x14ac:dyDescent="0.25">
      <c r="A129" s="174" t="s">
        <v>30</v>
      </c>
      <c r="B129" s="174" t="s">
        <v>3</v>
      </c>
      <c r="C129" s="175" t="s">
        <v>141</v>
      </c>
      <c r="D129" s="175" t="s">
        <v>149</v>
      </c>
      <c r="E129" s="180"/>
      <c r="F129" s="174"/>
      <c r="G129" s="176">
        <f>G130+G134</f>
        <v>40493906.560000002</v>
      </c>
      <c r="H129" s="176">
        <f>H130+H134</f>
        <v>32612206.900000002</v>
      </c>
      <c r="I129" s="176">
        <f>I130+I135</f>
        <v>30112206.900000002</v>
      </c>
      <c r="J129" s="179">
        <f>J130+J135</f>
        <v>0</v>
      </c>
    </row>
    <row r="130" spans="1:10" s="32" customFormat="1" ht="15.75" x14ac:dyDescent="0.25">
      <c r="A130" s="174" t="s">
        <v>59</v>
      </c>
      <c r="B130" s="174">
        <v>803</v>
      </c>
      <c r="C130" s="175" t="s">
        <v>141</v>
      </c>
      <c r="D130" s="175" t="s">
        <v>149</v>
      </c>
      <c r="E130" s="182" t="s">
        <v>112</v>
      </c>
      <c r="F130" s="174"/>
      <c r="G130" s="176">
        <f>G131+G132+G133</f>
        <v>28361396.559999999</v>
      </c>
      <c r="H130" s="176">
        <f>H131+H132+H133</f>
        <v>32612206.900000002</v>
      </c>
      <c r="I130" s="176">
        <f>I131+I132+I133</f>
        <v>30112206.900000002</v>
      </c>
      <c r="J130" s="179">
        <f>J131+J132+J133</f>
        <v>0</v>
      </c>
    </row>
    <row r="131" spans="1:10" s="35" customFormat="1" ht="66" customHeight="1" x14ac:dyDescent="0.25">
      <c r="A131" s="178" t="s">
        <v>123</v>
      </c>
      <c r="B131" s="183">
        <v>803</v>
      </c>
      <c r="C131" s="184" t="s">
        <v>141</v>
      </c>
      <c r="D131" s="184" t="s">
        <v>149</v>
      </c>
      <c r="E131" s="185" t="s">
        <v>112</v>
      </c>
      <c r="F131" s="183">
        <v>100</v>
      </c>
      <c r="G131" s="177">
        <v>18504274.469999999</v>
      </c>
      <c r="H131" s="177">
        <f>6703716.84+2024522.49+7519447.2+2270873.05+2100343.56+634303.76</f>
        <v>21253206.900000002</v>
      </c>
      <c r="I131" s="177">
        <f>6703716.84+2024522.49+7519447.2+2270873.05+2100343.56+634303.76</f>
        <v>21253206.900000002</v>
      </c>
      <c r="J131" s="186"/>
    </row>
    <row r="132" spans="1:10" s="32" customFormat="1" ht="31.5" x14ac:dyDescent="0.25">
      <c r="A132" s="178" t="s">
        <v>124</v>
      </c>
      <c r="B132" s="183">
        <v>803</v>
      </c>
      <c r="C132" s="175" t="s">
        <v>141</v>
      </c>
      <c r="D132" s="175" t="s">
        <v>149</v>
      </c>
      <c r="E132" s="185" t="s">
        <v>112</v>
      </c>
      <c r="F132" s="183">
        <v>200</v>
      </c>
      <c r="G132" s="177">
        <v>5202687.18</v>
      </c>
      <c r="H132" s="189">
        <v>7900000</v>
      </c>
      <c r="I132" s="189">
        <f>7900000-2500000</f>
        <v>5400000</v>
      </c>
      <c r="J132" s="190"/>
    </row>
    <row r="133" spans="1:10" s="32" customFormat="1" ht="15.75" x14ac:dyDescent="0.25">
      <c r="A133" s="178" t="s">
        <v>108</v>
      </c>
      <c r="B133" s="183">
        <v>803</v>
      </c>
      <c r="C133" s="175" t="s">
        <v>141</v>
      </c>
      <c r="D133" s="175" t="s">
        <v>149</v>
      </c>
      <c r="E133" s="185" t="s">
        <v>112</v>
      </c>
      <c r="F133" s="183">
        <v>800</v>
      </c>
      <c r="G133" s="177">
        <v>4654434.91</v>
      </c>
      <c r="H133" s="189">
        <f>1250000+20000+574000+1615000</f>
        <v>3459000</v>
      </c>
      <c r="I133" s="189">
        <f>1250000+20000+574000+1615000</f>
        <v>3459000</v>
      </c>
      <c r="J133" s="190"/>
    </row>
    <row r="134" spans="1:10" s="35" customFormat="1" ht="63" x14ac:dyDescent="0.25">
      <c r="A134" s="181" t="s">
        <v>154</v>
      </c>
      <c r="B134" s="174">
        <v>803</v>
      </c>
      <c r="C134" s="175" t="s">
        <v>141</v>
      </c>
      <c r="D134" s="175" t="s">
        <v>149</v>
      </c>
      <c r="E134" s="182" t="s">
        <v>199</v>
      </c>
      <c r="F134" s="174"/>
      <c r="G134" s="192">
        <f>G135</f>
        <v>12132510</v>
      </c>
      <c r="H134" s="192">
        <f>H135</f>
        <v>0</v>
      </c>
      <c r="I134" s="192"/>
      <c r="J134" s="193"/>
    </row>
    <row r="135" spans="1:10" s="32" customFormat="1" ht="47.25" x14ac:dyDescent="0.25">
      <c r="A135" s="194" t="s">
        <v>170</v>
      </c>
      <c r="B135" s="183">
        <v>803</v>
      </c>
      <c r="C135" s="184" t="s">
        <v>141</v>
      </c>
      <c r="D135" s="184" t="s">
        <v>149</v>
      </c>
      <c r="E135" s="185" t="s">
        <v>199</v>
      </c>
      <c r="F135" s="183">
        <v>400</v>
      </c>
      <c r="G135" s="177">
        <v>12132510</v>
      </c>
      <c r="H135" s="189"/>
      <c r="I135" s="189"/>
      <c r="J135" s="190"/>
    </row>
    <row r="136" spans="1:10" s="35" customFormat="1" ht="15.75" x14ac:dyDescent="0.25">
      <c r="A136" s="174" t="s">
        <v>31</v>
      </c>
      <c r="B136" s="174" t="s">
        <v>3</v>
      </c>
      <c r="C136" s="175" t="s">
        <v>141</v>
      </c>
      <c r="D136" s="175" t="s">
        <v>145</v>
      </c>
      <c r="E136" s="180"/>
      <c r="F136" s="174"/>
      <c r="G136" s="176">
        <f>G137+G140</f>
        <v>1015189.0499999999</v>
      </c>
      <c r="H136" s="176">
        <f>H137+H140</f>
        <v>994047.16</v>
      </c>
      <c r="I136" s="176">
        <f t="shared" ref="G136:J137" si="13">I137</f>
        <v>994047.16</v>
      </c>
      <c r="J136" s="179">
        <f t="shared" si="13"/>
        <v>0</v>
      </c>
    </row>
    <row r="137" spans="1:10" s="32" customFormat="1" ht="94.5" x14ac:dyDescent="0.25">
      <c r="A137" s="173" t="s">
        <v>32</v>
      </c>
      <c r="B137" s="174" t="s">
        <v>3</v>
      </c>
      <c r="C137" s="175" t="s">
        <v>141</v>
      </c>
      <c r="D137" s="175" t="s">
        <v>145</v>
      </c>
      <c r="E137" s="182" t="s">
        <v>76</v>
      </c>
      <c r="F137" s="174"/>
      <c r="G137" s="176">
        <f t="shared" si="13"/>
        <v>994080.96</v>
      </c>
      <c r="H137" s="176">
        <f t="shared" si="13"/>
        <v>994047.16</v>
      </c>
      <c r="I137" s="176">
        <f t="shared" si="13"/>
        <v>994047.16</v>
      </c>
      <c r="J137" s="179">
        <f t="shared" si="13"/>
        <v>0</v>
      </c>
    </row>
    <row r="138" spans="1:10" s="35" customFormat="1" ht="63" x14ac:dyDescent="0.25">
      <c r="A138" s="178" t="s">
        <v>123</v>
      </c>
      <c r="B138" s="183" t="s">
        <v>3</v>
      </c>
      <c r="C138" s="184" t="s">
        <v>141</v>
      </c>
      <c r="D138" s="184" t="s">
        <v>145</v>
      </c>
      <c r="E138" s="185" t="s">
        <v>76</v>
      </c>
      <c r="F138" s="183">
        <v>100</v>
      </c>
      <c r="G138" s="177">
        <v>994080.96</v>
      </c>
      <c r="H138" s="177">
        <v>994047.16</v>
      </c>
      <c r="I138" s="177">
        <v>994047.16</v>
      </c>
      <c r="J138" s="186"/>
    </row>
    <row r="139" spans="1:10" s="35" customFormat="1" ht="63" x14ac:dyDescent="0.25">
      <c r="A139" s="173" t="s">
        <v>213</v>
      </c>
      <c r="B139" s="174" t="s">
        <v>3</v>
      </c>
      <c r="C139" s="175" t="s">
        <v>141</v>
      </c>
      <c r="D139" s="175" t="s">
        <v>145</v>
      </c>
      <c r="E139" s="212" t="s">
        <v>212</v>
      </c>
      <c r="F139" s="174"/>
      <c r="G139" s="176">
        <f>G140</f>
        <v>21108.09</v>
      </c>
      <c r="H139" s="176">
        <f>H140</f>
        <v>0</v>
      </c>
      <c r="I139" s="176"/>
      <c r="J139" s="179"/>
    </row>
    <row r="140" spans="1:10" s="35" customFormat="1" ht="63" x14ac:dyDescent="0.25">
      <c r="A140" s="178" t="s">
        <v>123</v>
      </c>
      <c r="B140" s="183" t="s">
        <v>3</v>
      </c>
      <c r="C140" s="184" t="s">
        <v>141</v>
      </c>
      <c r="D140" s="184" t="s">
        <v>145</v>
      </c>
      <c r="E140" s="195" t="s">
        <v>212</v>
      </c>
      <c r="F140" s="183">
        <v>100</v>
      </c>
      <c r="G140" s="177">
        <v>21108.09</v>
      </c>
      <c r="H140" s="177"/>
      <c r="I140" s="177"/>
      <c r="J140" s="186"/>
    </row>
    <row r="141" spans="1:10" s="35" customFormat="1" ht="15.75" x14ac:dyDescent="0.25">
      <c r="A141" s="174" t="s">
        <v>41</v>
      </c>
      <c r="B141" s="174" t="s">
        <v>3</v>
      </c>
      <c r="C141" s="175" t="s">
        <v>147</v>
      </c>
      <c r="D141" s="175" t="s">
        <v>137</v>
      </c>
      <c r="E141" s="180"/>
      <c r="F141" s="174"/>
      <c r="G141" s="176">
        <f t="shared" ref="G141:J142" si="14">G142</f>
        <v>5228565.92</v>
      </c>
      <c r="H141" s="176">
        <f t="shared" si="14"/>
        <v>5380833.8300000001</v>
      </c>
      <c r="I141" s="176">
        <f t="shared" si="14"/>
        <v>4880833.83</v>
      </c>
      <c r="J141" s="179">
        <f t="shared" si="14"/>
        <v>0</v>
      </c>
    </row>
    <row r="142" spans="1:10" s="32" customFormat="1" ht="15.75" x14ac:dyDescent="0.25">
      <c r="A142" s="174" t="s">
        <v>20</v>
      </c>
      <c r="B142" s="174" t="s">
        <v>3</v>
      </c>
      <c r="C142" s="175" t="s">
        <v>147</v>
      </c>
      <c r="D142" s="175" t="s">
        <v>149</v>
      </c>
      <c r="E142" s="180"/>
      <c r="F142" s="174"/>
      <c r="G142" s="176">
        <f>G143</f>
        <v>5228565.92</v>
      </c>
      <c r="H142" s="176">
        <f>H143</f>
        <v>5380833.8300000001</v>
      </c>
      <c r="I142" s="176">
        <f t="shared" si="14"/>
        <v>4880833.83</v>
      </c>
      <c r="J142" s="179">
        <f t="shared" si="14"/>
        <v>0</v>
      </c>
    </row>
    <row r="143" spans="1:10" s="35" customFormat="1" ht="31.5" x14ac:dyDescent="0.25">
      <c r="A143" s="181" t="s">
        <v>59</v>
      </c>
      <c r="B143" s="174" t="s">
        <v>3</v>
      </c>
      <c r="C143" s="175" t="s">
        <v>147</v>
      </c>
      <c r="D143" s="175" t="s">
        <v>149</v>
      </c>
      <c r="E143" s="182" t="s">
        <v>77</v>
      </c>
      <c r="F143" s="174"/>
      <c r="G143" s="176">
        <f>G144+G145+G146</f>
        <v>5228565.92</v>
      </c>
      <c r="H143" s="176">
        <f>H144+H145+H146</f>
        <v>5380833.8300000001</v>
      </c>
      <c r="I143" s="176">
        <f>I144+I145+I146</f>
        <v>4880833.83</v>
      </c>
      <c r="J143" s="179">
        <f>J144+J145+J146</f>
        <v>0</v>
      </c>
    </row>
    <row r="144" spans="1:10" s="32" customFormat="1" ht="63" x14ac:dyDescent="0.25">
      <c r="A144" s="178" t="s">
        <v>123</v>
      </c>
      <c r="B144" s="183" t="s">
        <v>3</v>
      </c>
      <c r="C144" s="184" t="s">
        <v>147</v>
      </c>
      <c r="D144" s="184" t="s">
        <v>149</v>
      </c>
      <c r="E144" s="185" t="s">
        <v>77</v>
      </c>
      <c r="F144" s="183">
        <v>100</v>
      </c>
      <c r="G144" s="177">
        <v>3572595.73</v>
      </c>
      <c r="H144" s="177">
        <v>3682533.83</v>
      </c>
      <c r="I144" s="177">
        <v>3682533.83</v>
      </c>
      <c r="J144" s="186"/>
    </row>
    <row r="145" spans="1:10" s="35" customFormat="1" ht="31.5" x14ac:dyDescent="0.25">
      <c r="A145" s="178" t="s">
        <v>124</v>
      </c>
      <c r="B145" s="183" t="s">
        <v>3</v>
      </c>
      <c r="C145" s="184" t="s">
        <v>147</v>
      </c>
      <c r="D145" s="184" t="s">
        <v>149</v>
      </c>
      <c r="E145" s="185" t="s">
        <v>77</v>
      </c>
      <c r="F145" s="183">
        <v>200</v>
      </c>
      <c r="G145" s="177">
        <v>1652670.19</v>
      </c>
      <c r="H145" s="189">
        <v>1695000</v>
      </c>
      <c r="I145" s="189">
        <f>1695000-500000</f>
        <v>1195000</v>
      </c>
      <c r="J145" s="190"/>
    </row>
    <row r="146" spans="1:10" s="35" customFormat="1" ht="15.75" x14ac:dyDescent="0.25">
      <c r="A146" s="178" t="s">
        <v>108</v>
      </c>
      <c r="B146" s="183" t="s">
        <v>3</v>
      </c>
      <c r="C146" s="184" t="s">
        <v>147</v>
      </c>
      <c r="D146" s="184" t="s">
        <v>149</v>
      </c>
      <c r="E146" s="185" t="s">
        <v>77</v>
      </c>
      <c r="F146" s="183">
        <v>800</v>
      </c>
      <c r="G146" s="177">
        <v>3300</v>
      </c>
      <c r="H146" s="189">
        <v>3300</v>
      </c>
      <c r="I146" s="189">
        <v>3300</v>
      </c>
      <c r="J146" s="190"/>
    </row>
    <row r="147" spans="1:10" s="32" customFormat="1" ht="63" x14ac:dyDescent="0.25">
      <c r="A147" s="173" t="s">
        <v>102</v>
      </c>
      <c r="B147" s="174" t="s">
        <v>5</v>
      </c>
      <c r="C147" s="175"/>
      <c r="D147" s="175"/>
      <c r="E147" s="180"/>
      <c r="F147" s="174"/>
      <c r="G147" s="176">
        <f t="shared" ref="G147:J148" si="15">G148</f>
        <v>2994603.54</v>
      </c>
      <c r="H147" s="176">
        <f t="shared" si="15"/>
        <v>3414035.38</v>
      </c>
      <c r="I147" s="176">
        <f t="shared" si="15"/>
        <v>3414035.38</v>
      </c>
      <c r="J147" s="179">
        <f t="shared" si="15"/>
        <v>0</v>
      </c>
    </row>
    <row r="148" spans="1:10" s="32" customFormat="1" ht="15.75" x14ac:dyDescent="0.25">
      <c r="A148" s="174" t="s">
        <v>35</v>
      </c>
      <c r="B148" s="174" t="s">
        <v>5</v>
      </c>
      <c r="C148" s="175" t="s">
        <v>138</v>
      </c>
      <c r="D148" s="175" t="s">
        <v>137</v>
      </c>
      <c r="E148" s="180"/>
      <c r="F148" s="174"/>
      <c r="G148" s="176">
        <f t="shared" si="15"/>
        <v>2994603.54</v>
      </c>
      <c r="H148" s="176">
        <f t="shared" si="15"/>
        <v>3414035.38</v>
      </c>
      <c r="I148" s="176">
        <f t="shared" si="15"/>
        <v>3414035.38</v>
      </c>
      <c r="J148" s="179">
        <f t="shared" si="15"/>
        <v>0</v>
      </c>
    </row>
    <row r="149" spans="1:10" s="35" customFormat="1" ht="48" customHeight="1" x14ac:dyDescent="0.25">
      <c r="A149" s="173" t="s">
        <v>4</v>
      </c>
      <c r="B149" s="174" t="s">
        <v>5</v>
      </c>
      <c r="C149" s="175" t="s">
        <v>138</v>
      </c>
      <c r="D149" s="175" t="s">
        <v>148</v>
      </c>
      <c r="E149" s="180"/>
      <c r="F149" s="174"/>
      <c r="G149" s="176">
        <f>G150+G152+G156</f>
        <v>2994603.54</v>
      </c>
      <c r="H149" s="176">
        <f>H150+H152+H156</f>
        <v>3414035.38</v>
      </c>
      <c r="I149" s="176">
        <f>I150+I152</f>
        <v>3414035.38</v>
      </c>
      <c r="J149" s="179">
        <f>J150+J152</f>
        <v>0</v>
      </c>
    </row>
    <row r="150" spans="1:10" s="35" customFormat="1" ht="63" x14ac:dyDescent="0.25">
      <c r="A150" s="181" t="s">
        <v>48</v>
      </c>
      <c r="B150" s="174" t="s">
        <v>5</v>
      </c>
      <c r="C150" s="175" t="s">
        <v>138</v>
      </c>
      <c r="D150" s="175" t="s">
        <v>148</v>
      </c>
      <c r="E150" s="180" t="s">
        <v>46</v>
      </c>
      <c r="F150" s="174"/>
      <c r="G150" s="176">
        <f>G151</f>
        <v>676300</v>
      </c>
      <c r="H150" s="176">
        <f>H151</f>
        <v>676300</v>
      </c>
      <c r="I150" s="176">
        <f>I151</f>
        <v>676300</v>
      </c>
      <c r="J150" s="179">
        <f>J151</f>
        <v>0</v>
      </c>
    </row>
    <row r="151" spans="1:10" s="32" customFormat="1" ht="63" x14ac:dyDescent="0.25">
      <c r="A151" s="178" t="s">
        <v>123</v>
      </c>
      <c r="B151" s="183" t="s">
        <v>5</v>
      </c>
      <c r="C151" s="184" t="s">
        <v>138</v>
      </c>
      <c r="D151" s="184" t="s">
        <v>148</v>
      </c>
      <c r="E151" s="213" t="s">
        <v>46</v>
      </c>
      <c r="F151" s="183">
        <v>100</v>
      </c>
      <c r="G151" s="177">
        <v>676300</v>
      </c>
      <c r="H151" s="177">
        <v>676300</v>
      </c>
      <c r="I151" s="177">
        <v>676300</v>
      </c>
      <c r="J151" s="186"/>
    </row>
    <row r="152" spans="1:10" s="32" customFormat="1" ht="47.25" x14ac:dyDescent="0.25">
      <c r="A152" s="173" t="s">
        <v>44</v>
      </c>
      <c r="B152" s="174">
        <v>805</v>
      </c>
      <c r="C152" s="175" t="s">
        <v>138</v>
      </c>
      <c r="D152" s="175" t="s">
        <v>148</v>
      </c>
      <c r="E152" s="180" t="s">
        <v>47</v>
      </c>
      <c r="F152" s="174"/>
      <c r="G152" s="176">
        <f>G153+G154+G155</f>
        <v>2257566.46</v>
      </c>
      <c r="H152" s="176">
        <f>H153+H154+H155</f>
        <v>2737735.38</v>
      </c>
      <c r="I152" s="176">
        <f>I153+I154+I155</f>
        <v>2737735.38</v>
      </c>
      <c r="J152" s="179">
        <f>J153+J154+J155</f>
        <v>0</v>
      </c>
    </row>
    <row r="153" spans="1:10" s="35" customFormat="1" ht="63" x14ac:dyDescent="0.25">
      <c r="A153" s="178" t="s">
        <v>123</v>
      </c>
      <c r="B153" s="183">
        <v>805</v>
      </c>
      <c r="C153" s="184" t="s">
        <v>138</v>
      </c>
      <c r="D153" s="184" t="s">
        <v>148</v>
      </c>
      <c r="E153" s="213" t="s">
        <v>47</v>
      </c>
      <c r="F153" s="183">
        <v>100</v>
      </c>
      <c r="G153" s="177">
        <v>1567203.6</v>
      </c>
      <c r="H153" s="177">
        <v>2127735.38</v>
      </c>
      <c r="I153" s="177">
        <v>2127735.38</v>
      </c>
      <c r="J153" s="186"/>
    </row>
    <row r="154" spans="1:10" s="32" customFormat="1" ht="31.5" x14ac:dyDescent="0.25">
      <c r="A154" s="178" t="s">
        <v>124</v>
      </c>
      <c r="B154" s="183" t="s">
        <v>5</v>
      </c>
      <c r="C154" s="175" t="s">
        <v>138</v>
      </c>
      <c r="D154" s="175" t="s">
        <v>148</v>
      </c>
      <c r="E154" s="213" t="s">
        <v>47</v>
      </c>
      <c r="F154" s="183">
        <v>200</v>
      </c>
      <c r="G154" s="177">
        <v>690362.86</v>
      </c>
      <c r="H154" s="189">
        <v>609000</v>
      </c>
      <c r="I154" s="189">
        <v>609000</v>
      </c>
      <c r="J154" s="190"/>
    </row>
    <row r="155" spans="1:10" s="32" customFormat="1" ht="15.75" x14ac:dyDescent="0.25">
      <c r="A155" s="178" t="s">
        <v>108</v>
      </c>
      <c r="B155" s="183" t="s">
        <v>5</v>
      </c>
      <c r="C155" s="175" t="s">
        <v>138</v>
      </c>
      <c r="D155" s="175" t="s">
        <v>148</v>
      </c>
      <c r="E155" s="213" t="s">
        <v>47</v>
      </c>
      <c r="F155" s="183">
        <v>800</v>
      </c>
      <c r="G155" s="177"/>
      <c r="H155" s="189">
        <v>1000</v>
      </c>
      <c r="I155" s="189">
        <v>1000</v>
      </c>
      <c r="J155" s="190"/>
    </row>
    <row r="156" spans="1:10" s="35" customFormat="1" ht="63" x14ac:dyDescent="0.25">
      <c r="A156" s="173" t="s">
        <v>213</v>
      </c>
      <c r="B156" s="174" t="s">
        <v>5</v>
      </c>
      <c r="C156" s="175" t="s">
        <v>138</v>
      </c>
      <c r="D156" s="175" t="s">
        <v>148</v>
      </c>
      <c r="E156" s="180" t="s">
        <v>212</v>
      </c>
      <c r="F156" s="174"/>
      <c r="G156" s="192">
        <f>G157</f>
        <v>60737.08</v>
      </c>
      <c r="H156" s="192">
        <f>H157</f>
        <v>0</v>
      </c>
      <c r="I156" s="192"/>
      <c r="J156" s="193"/>
    </row>
    <row r="157" spans="1:10" s="35" customFormat="1" ht="63" x14ac:dyDescent="0.25">
      <c r="A157" s="178" t="s">
        <v>123</v>
      </c>
      <c r="B157" s="183" t="s">
        <v>5</v>
      </c>
      <c r="C157" s="175" t="s">
        <v>138</v>
      </c>
      <c r="D157" s="175" t="s">
        <v>148</v>
      </c>
      <c r="E157" s="213" t="s">
        <v>212</v>
      </c>
      <c r="F157" s="183">
        <v>100</v>
      </c>
      <c r="G157" s="177">
        <v>60737.08</v>
      </c>
      <c r="H157" s="189"/>
      <c r="I157" s="189"/>
      <c r="J157" s="190"/>
    </row>
    <row r="158" spans="1:10" s="35" customFormat="1" ht="15.75" x14ac:dyDescent="0.25">
      <c r="A158" s="174" t="s">
        <v>33</v>
      </c>
      <c r="B158" s="174" t="s">
        <v>1</v>
      </c>
      <c r="C158" s="175"/>
      <c r="D158" s="175"/>
      <c r="E158" s="180"/>
      <c r="F158" s="174"/>
      <c r="G158" s="176">
        <f>+G160</f>
        <v>2263666.61</v>
      </c>
      <c r="H158" s="176">
        <f>+H160</f>
        <v>2219413.27</v>
      </c>
      <c r="I158" s="176">
        <f>+I160</f>
        <v>2219413.27</v>
      </c>
      <c r="J158" s="179">
        <f>+J160</f>
        <v>0</v>
      </c>
    </row>
    <row r="159" spans="1:10" s="32" customFormat="1" ht="15.75" x14ac:dyDescent="0.25">
      <c r="A159" s="174" t="s">
        <v>35</v>
      </c>
      <c r="B159" s="174" t="s">
        <v>1</v>
      </c>
      <c r="C159" s="175" t="s">
        <v>138</v>
      </c>
      <c r="D159" s="175" t="s">
        <v>137</v>
      </c>
      <c r="E159" s="180"/>
      <c r="F159" s="174"/>
      <c r="G159" s="176">
        <f>G158</f>
        <v>2263666.61</v>
      </c>
      <c r="H159" s="176">
        <f>H158</f>
        <v>2219413.27</v>
      </c>
      <c r="I159" s="176">
        <f>I158</f>
        <v>2219413.27</v>
      </c>
      <c r="J159" s="179">
        <f>J158</f>
        <v>0</v>
      </c>
    </row>
    <row r="160" spans="1:10" s="32" customFormat="1" ht="63" x14ac:dyDescent="0.25">
      <c r="A160" s="181" t="s">
        <v>0</v>
      </c>
      <c r="B160" s="174" t="s">
        <v>1</v>
      </c>
      <c r="C160" s="175" t="s">
        <v>138</v>
      </c>
      <c r="D160" s="175" t="s">
        <v>143</v>
      </c>
      <c r="E160" s="180"/>
      <c r="F160" s="174"/>
      <c r="G160" s="176">
        <f>G161+G164+G167</f>
        <v>2263666.61</v>
      </c>
      <c r="H160" s="176">
        <f>H161+H164+H167</f>
        <v>2219413.27</v>
      </c>
      <c r="I160" s="176">
        <f t="shared" ref="I160:J160" si="16">I161+I164+I167</f>
        <v>2219413.27</v>
      </c>
      <c r="J160" s="179">
        <f t="shared" si="16"/>
        <v>0</v>
      </c>
    </row>
    <row r="161" spans="1:10" s="35" customFormat="1" ht="47.25" x14ac:dyDescent="0.25">
      <c r="A161" s="181" t="s">
        <v>44</v>
      </c>
      <c r="B161" s="174" t="s">
        <v>1</v>
      </c>
      <c r="C161" s="175" t="s">
        <v>138</v>
      </c>
      <c r="D161" s="175" t="s">
        <v>143</v>
      </c>
      <c r="E161" s="180" t="s">
        <v>43</v>
      </c>
      <c r="F161" s="174"/>
      <c r="G161" s="176">
        <f>G162+G163</f>
        <v>1839901.41</v>
      </c>
      <c r="H161" s="176">
        <f>H162+H163</f>
        <v>1872713.27</v>
      </c>
      <c r="I161" s="176">
        <f t="shared" ref="I161:J161" si="17">I162</f>
        <v>1872713.27</v>
      </c>
      <c r="J161" s="179">
        <f t="shared" si="17"/>
        <v>0</v>
      </c>
    </row>
    <row r="162" spans="1:10" s="32" customFormat="1" ht="63" x14ac:dyDescent="0.25">
      <c r="A162" s="178" t="s">
        <v>123</v>
      </c>
      <c r="B162" s="183" t="s">
        <v>1</v>
      </c>
      <c r="C162" s="184" t="s">
        <v>138</v>
      </c>
      <c r="D162" s="184" t="s">
        <v>143</v>
      </c>
      <c r="E162" s="213" t="s">
        <v>43</v>
      </c>
      <c r="F162" s="183">
        <v>100</v>
      </c>
      <c r="G162" s="177">
        <v>1839901.41</v>
      </c>
      <c r="H162" s="177">
        <v>1872713.27</v>
      </c>
      <c r="I162" s="177">
        <v>1872713.27</v>
      </c>
      <c r="J162" s="186"/>
    </row>
    <row r="163" spans="1:10" s="35" customFormat="1" ht="31.5" x14ac:dyDescent="0.25">
      <c r="A163" s="178" t="s">
        <v>124</v>
      </c>
      <c r="B163" s="183" t="s">
        <v>1</v>
      </c>
      <c r="C163" s="184" t="s">
        <v>138</v>
      </c>
      <c r="D163" s="184" t="s">
        <v>143</v>
      </c>
      <c r="E163" s="213" t="s">
        <v>43</v>
      </c>
      <c r="F163" s="183">
        <v>200</v>
      </c>
      <c r="G163" s="177"/>
      <c r="H163" s="177"/>
      <c r="I163" s="177"/>
      <c r="J163" s="186"/>
    </row>
    <row r="164" spans="1:10" s="35" customFormat="1" ht="47.25" x14ac:dyDescent="0.25">
      <c r="A164" s="173" t="s">
        <v>44</v>
      </c>
      <c r="B164" s="174" t="s">
        <v>1</v>
      </c>
      <c r="C164" s="175" t="s">
        <v>138</v>
      </c>
      <c r="D164" s="175" t="s">
        <v>143</v>
      </c>
      <c r="E164" s="199" t="s">
        <v>211</v>
      </c>
      <c r="F164" s="174"/>
      <c r="G164" s="176">
        <f>G165+G166</f>
        <v>351596.47000000003</v>
      </c>
      <c r="H164" s="176">
        <f>H165+H166</f>
        <v>346700</v>
      </c>
      <c r="I164" s="176">
        <f t="shared" ref="I164:J164" si="18">I165+I166</f>
        <v>346700</v>
      </c>
      <c r="J164" s="179">
        <f t="shared" si="18"/>
        <v>0</v>
      </c>
    </row>
    <row r="165" spans="1:10" s="35" customFormat="1" ht="31.5" x14ac:dyDescent="0.25">
      <c r="A165" s="178" t="s">
        <v>124</v>
      </c>
      <c r="B165" s="183" t="s">
        <v>1</v>
      </c>
      <c r="C165" s="175" t="s">
        <v>138</v>
      </c>
      <c r="D165" s="175" t="s">
        <v>143</v>
      </c>
      <c r="E165" s="208" t="s">
        <v>211</v>
      </c>
      <c r="F165" s="183">
        <v>200</v>
      </c>
      <c r="G165" s="177">
        <v>349115.46</v>
      </c>
      <c r="H165" s="189">
        <v>341500</v>
      </c>
      <c r="I165" s="189">
        <v>341500</v>
      </c>
      <c r="J165" s="190"/>
    </row>
    <row r="166" spans="1:10" s="32" customFormat="1" ht="15.75" x14ac:dyDescent="0.25">
      <c r="A166" s="178" t="s">
        <v>108</v>
      </c>
      <c r="B166" s="183" t="s">
        <v>1</v>
      </c>
      <c r="C166" s="214" t="s">
        <v>138</v>
      </c>
      <c r="D166" s="175" t="s">
        <v>143</v>
      </c>
      <c r="E166" s="208" t="s">
        <v>211</v>
      </c>
      <c r="F166" s="183">
        <v>800</v>
      </c>
      <c r="G166" s="177">
        <v>2481.0100000000002</v>
      </c>
      <c r="H166" s="189">
        <v>5200</v>
      </c>
      <c r="I166" s="189">
        <v>5200</v>
      </c>
      <c r="J166" s="190"/>
    </row>
    <row r="167" spans="1:10" s="35" customFormat="1" ht="48.75" customHeight="1" x14ac:dyDescent="0.25">
      <c r="A167" s="178" t="s">
        <v>213</v>
      </c>
      <c r="B167" s="183">
        <v>830</v>
      </c>
      <c r="C167" s="175" t="s">
        <v>138</v>
      </c>
      <c r="D167" s="175" t="s">
        <v>143</v>
      </c>
      <c r="E167" s="208" t="s">
        <v>212</v>
      </c>
      <c r="F167" s="183"/>
      <c r="G167" s="189">
        <f>G168</f>
        <v>72168.73</v>
      </c>
      <c r="H167" s="189">
        <f>H168</f>
        <v>0</v>
      </c>
      <c r="I167" s="189"/>
      <c r="J167" s="190"/>
    </row>
    <row r="168" spans="1:10" s="35" customFormat="1" ht="63" x14ac:dyDescent="0.25">
      <c r="A168" s="178" t="s">
        <v>123</v>
      </c>
      <c r="B168" s="183">
        <v>830</v>
      </c>
      <c r="C168" s="175" t="s">
        <v>138</v>
      </c>
      <c r="D168" s="175" t="s">
        <v>143</v>
      </c>
      <c r="E168" s="208" t="s">
        <v>212</v>
      </c>
      <c r="F168" s="183">
        <v>100</v>
      </c>
      <c r="G168" s="177">
        <v>72168.73</v>
      </c>
      <c r="H168" s="189"/>
      <c r="I168" s="189"/>
      <c r="J168" s="190"/>
    </row>
    <row r="169" spans="1:10" s="35" customFormat="1" ht="78.75" x14ac:dyDescent="0.25">
      <c r="A169" s="173" t="s">
        <v>105</v>
      </c>
      <c r="B169" s="174" t="s">
        <v>24</v>
      </c>
      <c r="C169" s="175"/>
      <c r="D169" s="175"/>
      <c r="E169" s="180"/>
      <c r="F169" s="174"/>
      <c r="G169" s="176">
        <f>G171+G178</f>
        <v>4985686.3</v>
      </c>
      <c r="H169" s="176">
        <f>H171+H178</f>
        <v>4959452.49</v>
      </c>
      <c r="I169" s="176">
        <f>I171+I178</f>
        <v>4959452.49</v>
      </c>
      <c r="J169" s="179">
        <f>J171+J178</f>
        <v>0</v>
      </c>
    </row>
    <row r="170" spans="1:10" s="32" customFormat="1" ht="15.75" x14ac:dyDescent="0.25">
      <c r="A170" s="174" t="s">
        <v>35</v>
      </c>
      <c r="B170" s="174" t="s">
        <v>24</v>
      </c>
      <c r="C170" s="175" t="s">
        <v>138</v>
      </c>
      <c r="D170" s="175" t="s">
        <v>137</v>
      </c>
      <c r="E170" s="180"/>
      <c r="F170" s="174"/>
      <c r="G170" s="176">
        <f>G169</f>
        <v>4985686.3</v>
      </c>
      <c r="H170" s="176">
        <f>H169</f>
        <v>4959452.49</v>
      </c>
      <c r="I170" s="176">
        <f>I169</f>
        <v>4959452.49</v>
      </c>
      <c r="J170" s="179">
        <f>J169</f>
        <v>0</v>
      </c>
    </row>
    <row r="171" spans="1:10" s="32" customFormat="1" ht="15.75" x14ac:dyDescent="0.25">
      <c r="A171" s="181" t="s">
        <v>8</v>
      </c>
      <c r="B171" s="174" t="s">
        <v>24</v>
      </c>
      <c r="C171" s="175" t="s">
        <v>138</v>
      </c>
      <c r="D171" s="175" t="s">
        <v>142</v>
      </c>
      <c r="E171" s="180"/>
      <c r="F171" s="174"/>
      <c r="G171" s="176">
        <f>G172+G176</f>
        <v>4485686.3</v>
      </c>
      <c r="H171" s="176">
        <f>H172+H176</f>
        <v>4459452.49</v>
      </c>
      <c r="I171" s="176">
        <f t="shared" ref="I171:J171" si="19">I172+I176</f>
        <v>4459452.49</v>
      </c>
      <c r="J171" s="179">
        <f t="shared" si="19"/>
        <v>0</v>
      </c>
    </row>
    <row r="172" spans="1:10" s="32" customFormat="1" ht="47.25" x14ac:dyDescent="0.25">
      <c r="A172" s="181" t="s">
        <v>44</v>
      </c>
      <c r="B172" s="174" t="s">
        <v>24</v>
      </c>
      <c r="C172" s="175" t="s">
        <v>138</v>
      </c>
      <c r="D172" s="175" t="s">
        <v>142</v>
      </c>
      <c r="E172" s="182" t="s">
        <v>51</v>
      </c>
      <c r="F172" s="174"/>
      <c r="G172" s="176">
        <f>G173+G174+G175</f>
        <v>4415100.88</v>
      </c>
      <c r="H172" s="176">
        <f>H173+H174+H175</f>
        <v>4459452.49</v>
      </c>
      <c r="I172" s="176">
        <f>I173+I174+I175</f>
        <v>4459452.49</v>
      </c>
      <c r="J172" s="179">
        <f>J173+J174+J175</f>
        <v>0</v>
      </c>
    </row>
    <row r="173" spans="1:10" s="35" customFormat="1" ht="63" x14ac:dyDescent="0.25">
      <c r="A173" s="178" t="s">
        <v>123</v>
      </c>
      <c r="B173" s="183" t="s">
        <v>24</v>
      </c>
      <c r="C173" s="175" t="s">
        <v>138</v>
      </c>
      <c r="D173" s="175" t="s">
        <v>142</v>
      </c>
      <c r="E173" s="185" t="s">
        <v>51</v>
      </c>
      <c r="F173" s="183">
        <v>100</v>
      </c>
      <c r="G173" s="177">
        <v>3719637.73</v>
      </c>
      <c r="H173" s="177">
        <v>3915852.49</v>
      </c>
      <c r="I173" s="177">
        <v>3915852.49</v>
      </c>
      <c r="J173" s="186"/>
    </row>
    <row r="174" spans="1:10" s="32" customFormat="1" ht="31.5" x14ac:dyDescent="0.25">
      <c r="A174" s="178" t="s">
        <v>124</v>
      </c>
      <c r="B174" s="183" t="s">
        <v>24</v>
      </c>
      <c r="C174" s="175" t="s">
        <v>138</v>
      </c>
      <c r="D174" s="175" t="s">
        <v>142</v>
      </c>
      <c r="E174" s="185" t="s">
        <v>51</v>
      </c>
      <c r="F174" s="183">
        <v>200</v>
      </c>
      <c r="G174" s="209">
        <v>694863.15</v>
      </c>
      <c r="H174" s="210">
        <v>543000</v>
      </c>
      <c r="I174" s="210">
        <v>543000</v>
      </c>
      <c r="J174" s="211"/>
    </row>
    <row r="175" spans="1:10" s="32" customFormat="1" ht="15.75" x14ac:dyDescent="0.25">
      <c r="A175" s="178" t="s">
        <v>108</v>
      </c>
      <c r="B175" s="183" t="s">
        <v>24</v>
      </c>
      <c r="C175" s="175" t="s">
        <v>138</v>
      </c>
      <c r="D175" s="175" t="s">
        <v>142</v>
      </c>
      <c r="E175" s="185" t="s">
        <v>51</v>
      </c>
      <c r="F175" s="183">
        <v>800</v>
      </c>
      <c r="G175" s="177">
        <v>600</v>
      </c>
      <c r="H175" s="189">
        <v>600</v>
      </c>
      <c r="I175" s="189">
        <v>600</v>
      </c>
      <c r="J175" s="190"/>
    </row>
    <row r="176" spans="1:10" s="32" customFormat="1" ht="63" x14ac:dyDescent="0.25">
      <c r="A176" s="173" t="s">
        <v>213</v>
      </c>
      <c r="B176" s="174" t="s">
        <v>24</v>
      </c>
      <c r="C176" s="175" t="s">
        <v>138</v>
      </c>
      <c r="D176" s="175" t="s">
        <v>142</v>
      </c>
      <c r="E176" s="212" t="s">
        <v>212</v>
      </c>
      <c r="F176" s="174"/>
      <c r="G176" s="192">
        <f>G177</f>
        <v>70585.42</v>
      </c>
      <c r="H176" s="192">
        <f>H177</f>
        <v>0</v>
      </c>
      <c r="I176" s="192"/>
      <c r="J176" s="193"/>
    </row>
    <row r="177" spans="1:12" s="32" customFormat="1" ht="63" x14ac:dyDescent="0.25">
      <c r="A177" s="178" t="s">
        <v>123</v>
      </c>
      <c r="B177" s="183" t="s">
        <v>24</v>
      </c>
      <c r="C177" s="175" t="s">
        <v>138</v>
      </c>
      <c r="D177" s="175" t="s">
        <v>142</v>
      </c>
      <c r="E177" s="195" t="s">
        <v>212</v>
      </c>
      <c r="F177" s="183">
        <v>100</v>
      </c>
      <c r="G177" s="177">
        <v>70585.42</v>
      </c>
      <c r="H177" s="189"/>
      <c r="I177" s="189"/>
      <c r="J177" s="190"/>
    </row>
    <row r="178" spans="1:12" s="32" customFormat="1" ht="31.5" x14ac:dyDescent="0.25">
      <c r="A178" s="181" t="s">
        <v>10</v>
      </c>
      <c r="B178" s="174">
        <v>866</v>
      </c>
      <c r="C178" s="175" t="s">
        <v>139</v>
      </c>
      <c r="D178" s="175" t="s">
        <v>147</v>
      </c>
      <c r="E178" s="182"/>
      <c r="F178" s="174"/>
      <c r="G178" s="176">
        <f>G179</f>
        <v>500000</v>
      </c>
      <c r="H178" s="176">
        <f>H179</f>
        <v>500000</v>
      </c>
      <c r="I178" s="176">
        <f>I179</f>
        <v>500000</v>
      </c>
      <c r="J178" s="179">
        <f>J179</f>
        <v>0</v>
      </c>
    </row>
    <row r="179" spans="1:12" s="56" customFormat="1" ht="15.75" x14ac:dyDescent="0.25">
      <c r="A179" s="194" t="s">
        <v>53</v>
      </c>
      <c r="B179" s="183">
        <v>866</v>
      </c>
      <c r="C179" s="175" t="s">
        <v>139</v>
      </c>
      <c r="D179" s="175" t="s">
        <v>147</v>
      </c>
      <c r="E179" s="185" t="s">
        <v>52</v>
      </c>
      <c r="F179" s="183"/>
      <c r="G179" s="177">
        <f>G180</f>
        <v>500000</v>
      </c>
      <c r="H179" s="177">
        <f>H180</f>
        <v>500000</v>
      </c>
      <c r="I179" s="177">
        <f t="shared" ref="I179:J179" si="20">I180</f>
        <v>500000</v>
      </c>
      <c r="J179" s="186">
        <f t="shared" si="20"/>
        <v>0</v>
      </c>
    </row>
    <row r="180" spans="1:12" s="41" customFormat="1" ht="31.5" x14ac:dyDescent="0.25">
      <c r="A180" s="178" t="s">
        <v>124</v>
      </c>
      <c r="B180" s="183">
        <v>866</v>
      </c>
      <c r="C180" s="175" t="s">
        <v>139</v>
      </c>
      <c r="D180" s="175" t="s">
        <v>147</v>
      </c>
      <c r="E180" s="185" t="s">
        <v>52</v>
      </c>
      <c r="F180" s="183">
        <v>200</v>
      </c>
      <c r="G180" s="177">
        <v>500000</v>
      </c>
      <c r="H180" s="177">
        <v>500000</v>
      </c>
      <c r="I180" s="177">
        <v>500000</v>
      </c>
      <c r="J180" s="186"/>
    </row>
    <row r="181" spans="1:12" s="40" customFormat="1" ht="63" x14ac:dyDescent="0.25">
      <c r="A181" s="173" t="s">
        <v>103</v>
      </c>
      <c r="B181" s="174" t="s">
        <v>12</v>
      </c>
      <c r="C181" s="175"/>
      <c r="D181" s="175"/>
      <c r="E181" s="180"/>
      <c r="F181" s="174"/>
      <c r="G181" s="176">
        <f>G191+G293+G183</f>
        <v>834374798.71000004</v>
      </c>
      <c r="H181" s="176">
        <f>H191+H293+H183</f>
        <v>839389774.41000009</v>
      </c>
      <c r="I181" s="176">
        <f>I191+I293+I183</f>
        <v>813553659.34000015</v>
      </c>
      <c r="J181" s="179">
        <f>J191+J293+J183</f>
        <v>0</v>
      </c>
      <c r="K181" s="52">
        <v>834374798.71000004</v>
      </c>
      <c r="L181" s="52">
        <f>K181-G181</f>
        <v>0</v>
      </c>
    </row>
    <row r="182" spans="1:12" s="32" customFormat="1" ht="15.75" x14ac:dyDescent="0.25">
      <c r="A182" s="173" t="s">
        <v>93</v>
      </c>
      <c r="B182" s="174">
        <v>873</v>
      </c>
      <c r="C182" s="175" t="s">
        <v>138</v>
      </c>
      <c r="D182" s="175"/>
      <c r="E182" s="180"/>
      <c r="F182" s="174"/>
      <c r="G182" s="176">
        <f>G183</f>
        <v>13321570.120000001</v>
      </c>
      <c r="H182" s="176">
        <f>H183</f>
        <v>12921351.859999999</v>
      </c>
      <c r="I182" s="176">
        <f>I183</f>
        <v>12921351.859999999</v>
      </c>
      <c r="J182" s="179">
        <f>J183</f>
        <v>0</v>
      </c>
    </row>
    <row r="183" spans="1:12" s="32" customFormat="1" ht="15.75" x14ac:dyDescent="0.25">
      <c r="A183" s="181" t="s">
        <v>8</v>
      </c>
      <c r="B183" s="174">
        <v>873</v>
      </c>
      <c r="C183" s="175" t="s">
        <v>138</v>
      </c>
      <c r="D183" s="175" t="s">
        <v>142</v>
      </c>
      <c r="E183" s="180"/>
      <c r="F183" s="174"/>
      <c r="G183" s="176">
        <f>G184+G188</f>
        <v>13321570.120000001</v>
      </c>
      <c r="H183" s="176">
        <f>H184+H188</f>
        <v>12921351.859999999</v>
      </c>
      <c r="I183" s="176">
        <f>I184+I188</f>
        <v>12921351.859999999</v>
      </c>
      <c r="J183" s="179">
        <f>J184+J188</f>
        <v>0</v>
      </c>
    </row>
    <row r="184" spans="1:12" s="32" customFormat="1" ht="31.5" x14ac:dyDescent="0.25">
      <c r="A184" s="173" t="s">
        <v>59</v>
      </c>
      <c r="B184" s="174">
        <v>873</v>
      </c>
      <c r="C184" s="175" t="s">
        <v>138</v>
      </c>
      <c r="D184" s="175" t="s">
        <v>142</v>
      </c>
      <c r="E184" s="180" t="s">
        <v>181</v>
      </c>
      <c r="F184" s="174"/>
      <c r="G184" s="176">
        <f>G185+G186+G187</f>
        <v>3239470.12</v>
      </c>
      <c r="H184" s="176">
        <f>H185+H186+H187</f>
        <v>2274651.86</v>
      </c>
      <c r="I184" s="176">
        <f t="shared" ref="I184:J184" si="21">I185+I186+I187</f>
        <v>2274651.86</v>
      </c>
      <c r="J184" s="179">
        <f t="shared" si="21"/>
        <v>0</v>
      </c>
    </row>
    <row r="185" spans="1:12" s="56" customFormat="1" ht="65.45" customHeight="1" x14ac:dyDescent="0.25">
      <c r="A185" s="178" t="s">
        <v>123</v>
      </c>
      <c r="B185" s="174">
        <v>873</v>
      </c>
      <c r="C185" s="175" t="s">
        <v>138</v>
      </c>
      <c r="D185" s="175" t="s">
        <v>142</v>
      </c>
      <c r="E185" s="180" t="s">
        <v>181</v>
      </c>
      <c r="F185" s="174">
        <v>100</v>
      </c>
      <c r="G185" s="176">
        <v>1771625.86</v>
      </c>
      <c r="H185" s="176">
        <f>1426728+430871.86</f>
        <v>1857599.8599999999</v>
      </c>
      <c r="I185" s="176">
        <f t="shared" ref="I185" si="22">1426728+430871.86</f>
        <v>1857599.8599999999</v>
      </c>
      <c r="J185" s="179"/>
    </row>
    <row r="186" spans="1:12" s="32" customFormat="1" ht="31.5" x14ac:dyDescent="0.25">
      <c r="A186" s="178" t="s">
        <v>124</v>
      </c>
      <c r="B186" s="174">
        <v>873</v>
      </c>
      <c r="C186" s="175" t="s">
        <v>138</v>
      </c>
      <c r="D186" s="175" t="s">
        <v>142</v>
      </c>
      <c r="E186" s="180" t="s">
        <v>181</v>
      </c>
      <c r="F186" s="174">
        <v>200</v>
      </c>
      <c r="G186" s="176">
        <v>1467714.26</v>
      </c>
      <c r="H186" s="176">
        <v>417052</v>
      </c>
      <c r="I186" s="176">
        <v>417052</v>
      </c>
      <c r="J186" s="179"/>
    </row>
    <row r="187" spans="1:12" s="32" customFormat="1" ht="15.75" x14ac:dyDescent="0.25">
      <c r="A187" s="178" t="s">
        <v>108</v>
      </c>
      <c r="B187" s="174">
        <v>873</v>
      </c>
      <c r="C187" s="175" t="s">
        <v>138</v>
      </c>
      <c r="D187" s="175" t="s">
        <v>142</v>
      </c>
      <c r="E187" s="180" t="s">
        <v>181</v>
      </c>
      <c r="F187" s="174">
        <v>800</v>
      </c>
      <c r="G187" s="176">
        <v>130</v>
      </c>
      <c r="H187" s="176"/>
      <c r="I187" s="176"/>
      <c r="J187" s="179"/>
    </row>
    <row r="188" spans="1:12" s="42" customFormat="1" ht="94.5" x14ac:dyDescent="0.25">
      <c r="A188" s="225" t="s">
        <v>189</v>
      </c>
      <c r="B188" s="226">
        <v>873</v>
      </c>
      <c r="C188" s="214" t="s">
        <v>138</v>
      </c>
      <c r="D188" s="214" t="s">
        <v>142</v>
      </c>
      <c r="E188" s="227" t="s">
        <v>188</v>
      </c>
      <c r="F188" s="226"/>
      <c r="G188" s="228">
        <f>G189</f>
        <v>10082100</v>
      </c>
      <c r="H188" s="228">
        <f>H189</f>
        <v>10646700</v>
      </c>
      <c r="I188" s="228">
        <f>I189</f>
        <v>10646700</v>
      </c>
      <c r="J188" s="229">
        <f>J189</f>
        <v>0</v>
      </c>
    </row>
    <row r="189" spans="1:12" s="35" customFormat="1" ht="63" x14ac:dyDescent="0.25">
      <c r="A189" s="178" t="s">
        <v>123</v>
      </c>
      <c r="B189" s="183">
        <v>873</v>
      </c>
      <c r="C189" s="184" t="s">
        <v>138</v>
      </c>
      <c r="D189" s="184" t="s">
        <v>142</v>
      </c>
      <c r="E189" s="185" t="s">
        <v>188</v>
      </c>
      <c r="F189" s="183">
        <v>100</v>
      </c>
      <c r="G189" s="177">
        <v>10082100</v>
      </c>
      <c r="H189" s="177">
        <v>10646700</v>
      </c>
      <c r="I189" s="177">
        <v>10646700</v>
      </c>
      <c r="J189" s="186"/>
    </row>
    <row r="190" spans="1:12" s="55" customFormat="1" ht="31.5" x14ac:dyDescent="0.25">
      <c r="A190" s="178" t="s">
        <v>124</v>
      </c>
      <c r="B190" s="183">
        <v>873</v>
      </c>
      <c r="C190" s="184" t="s">
        <v>138</v>
      </c>
      <c r="D190" s="184" t="s">
        <v>142</v>
      </c>
      <c r="E190" s="185" t="s">
        <v>188</v>
      </c>
      <c r="F190" s="183">
        <v>200</v>
      </c>
      <c r="G190" s="177"/>
      <c r="H190" s="177"/>
      <c r="I190" s="177"/>
      <c r="J190" s="186"/>
    </row>
    <row r="191" spans="1:12" s="32" customFormat="1" ht="15.75" x14ac:dyDescent="0.25">
      <c r="A191" s="174" t="s">
        <v>34</v>
      </c>
      <c r="B191" s="174" t="s">
        <v>12</v>
      </c>
      <c r="C191" s="175" t="s">
        <v>146</v>
      </c>
      <c r="D191" s="175" t="s">
        <v>137</v>
      </c>
      <c r="E191" s="180"/>
      <c r="F191" s="174"/>
      <c r="G191" s="176">
        <f>G192+G215+G252+G267+G270+G280</f>
        <v>813974222.21000004</v>
      </c>
      <c r="H191" s="176">
        <f>H192+H215+H252+H267+H270+H280</f>
        <v>818115622.55000007</v>
      </c>
      <c r="I191" s="176">
        <f>I192+I215+I252+I267+I270+I280</f>
        <v>792494807.48000014</v>
      </c>
      <c r="J191" s="179">
        <f>J192+J215+J252+J267+J270+J280</f>
        <v>0</v>
      </c>
    </row>
    <row r="192" spans="1:12" s="32" customFormat="1" ht="15.75" x14ac:dyDescent="0.25">
      <c r="A192" s="174" t="s">
        <v>11</v>
      </c>
      <c r="B192" s="174" t="s">
        <v>12</v>
      </c>
      <c r="C192" s="175" t="s">
        <v>146</v>
      </c>
      <c r="D192" s="175" t="s">
        <v>138</v>
      </c>
      <c r="E192" s="180"/>
      <c r="F192" s="174"/>
      <c r="G192" s="176">
        <f>G193+G208+G213+G195+G197</f>
        <v>221373509.98000002</v>
      </c>
      <c r="H192" s="176">
        <f t="shared" ref="H192:I192" si="23">H193+H208+H213+H195+H197</f>
        <v>239675465.93000001</v>
      </c>
      <c r="I192" s="176">
        <f t="shared" si="23"/>
        <v>234369384.34999999</v>
      </c>
      <c r="J192" s="179">
        <f>J193+J208+J213+J195</f>
        <v>0</v>
      </c>
    </row>
    <row r="193" spans="1:10" s="41" customFormat="1" ht="174" customHeight="1" x14ac:dyDescent="0.25">
      <c r="A193" s="215" t="s">
        <v>246</v>
      </c>
      <c r="B193" s="174">
        <v>873</v>
      </c>
      <c r="C193" s="175" t="s">
        <v>146</v>
      </c>
      <c r="D193" s="175" t="s">
        <v>138</v>
      </c>
      <c r="E193" s="185" t="s">
        <v>245</v>
      </c>
      <c r="F193" s="174"/>
      <c r="G193" s="222">
        <f>G194</f>
        <v>2015500</v>
      </c>
      <c r="H193" s="222">
        <f>H194</f>
        <v>12093000</v>
      </c>
      <c r="I193" s="222">
        <f>I194</f>
        <v>12093000</v>
      </c>
      <c r="J193" s="223">
        <f>J194</f>
        <v>0</v>
      </c>
    </row>
    <row r="194" spans="1:10" s="32" customFormat="1" ht="63" x14ac:dyDescent="0.25">
      <c r="A194" s="178" t="s">
        <v>123</v>
      </c>
      <c r="B194" s="183" t="s">
        <v>12</v>
      </c>
      <c r="C194" s="184" t="s">
        <v>146</v>
      </c>
      <c r="D194" s="184" t="s">
        <v>138</v>
      </c>
      <c r="E194" s="185" t="s">
        <v>245</v>
      </c>
      <c r="F194" s="183">
        <v>100</v>
      </c>
      <c r="G194" s="177">
        <v>2015500</v>
      </c>
      <c r="H194" s="177">
        <v>12093000</v>
      </c>
      <c r="I194" s="177">
        <v>12093000</v>
      </c>
      <c r="J194" s="216"/>
    </row>
    <row r="195" spans="1:10" s="41" customFormat="1" ht="198" customHeight="1" x14ac:dyDescent="0.25">
      <c r="A195" s="178" t="s">
        <v>78</v>
      </c>
      <c r="B195" s="183" t="s">
        <v>12</v>
      </c>
      <c r="C195" s="184" t="s">
        <v>146</v>
      </c>
      <c r="D195" s="184" t="s">
        <v>138</v>
      </c>
      <c r="E195" s="182" t="s">
        <v>79</v>
      </c>
      <c r="F195" s="183"/>
      <c r="G195" s="177">
        <f>G196</f>
        <v>170605200</v>
      </c>
      <c r="H195" s="177">
        <f>H196</f>
        <v>0</v>
      </c>
      <c r="I195" s="177">
        <f t="shared" ref="I195:J195" si="24">I196</f>
        <v>0</v>
      </c>
      <c r="J195" s="216">
        <f t="shared" si="24"/>
        <v>0</v>
      </c>
    </row>
    <row r="196" spans="1:10" s="32" customFormat="1" ht="63" x14ac:dyDescent="0.25">
      <c r="A196" s="178" t="s">
        <v>123</v>
      </c>
      <c r="B196" s="183" t="s">
        <v>12</v>
      </c>
      <c r="C196" s="184" t="s">
        <v>146</v>
      </c>
      <c r="D196" s="184" t="s">
        <v>138</v>
      </c>
      <c r="E196" s="185" t="s">
        <v>79</v>
      </c>
      <c r="F196" s="183">
        <v>100</v>
      </c>
      <c r="G196" s="177">
        <v>170605200</v>
      </c>
      <c r="H196" s="177"/>
      <c r="I196" s="177"/>
      <c r="J196" s="216"/>
    </row>
    <row r="197" spans="1:10" s="32" customFormat="1" ht="204.75" x14ac:dyDescent="0.25">
      <c r="A197" s="173" t="s">
        <v>254</v>
      </c>
      <c r="B197" s="174" t="s">
        <v>12</v>
      </c>
      <c r="C197" s="175" t="s">
        <v>146</v>
      </c>
      <c r="D197" s="175" t="s">
        <v>138</v>
      </c>
      <c r="E197" s="182" t="s">
        <v>255</v>
      </c>
      <c r="F197" s="174"/>
      <c r="G197" s="177"/>
      <c r="H197" s="217">
        <f>H198+H200+H206+H202+H204</f>
        <v>185265500</v>
      </c>
      <c r="I197" s="217">
        <f t="shared" ref="I197" si="25">I198+I200+I206+I202+I204</f>
        <v>185265500</v>
      </c>
      <c r="J197" s="216"/>
    </row>
    <row r="198" spans="1:10" s="32" customFormat="1" ht="63" x14ac:dyDescent="0.25">
      <c r="A198" s="173" t="s">
        <v>256</v>
      </c>
      <c r="B198" s="174" t="s">
        <v>12</v>
      </c>
      <c r="C198" s="175" t="s">
        <v>146</v>
      </c>
      <c r="D198" s="175" t="s">
        <v>138</v>
      </c>
      <c r="E198" s="182" t="s">
        <v>257</v>
      </c>
      <c r="F198" s="174"/>
      <c r="G198" s="177"/>
      <c r="H198" s="217">
        <f>H199</f>
        <v>568079.26</v>
      </c>
      <c r="I198" s="217">
        <f t="shared" ref="I198" si="26">I199</f>
        <v>568079.26</v>
      </c>
      <c r="J198" s="216"/>
    </row>
    <row r="199" spans="1:10" s="32" customFormat="1" ht="63" x14ac:dyDescent="0.25">
      <c r="A199" s="178" t="s">
        <v>123</v>
      </c>
      <c r="B199" s="183" t="s">
        <v>12</v>
      </c>
      <c r="C199" s="184" t="s">
        <v>146</v>
      </c>
      <c r="D199" s="184" t="s">
        <v>138</v>
      </c>
      <c r="E199" s="185" t="s">
        <v>257</v>
      </c>
      <c r="F199" s="183">
        <v>100</v>
      </c>
      <c r="G199" s="177"/>
      <c r="H199" s="216">
        <v>568079.26</v>
      </c>
      <c r="I199" s="216">
        <v>568079.26</v>
      </c>
      <c r="J199" s="216"/>
    </row>
    <row r="200" spans="1:10" s="32" customFormat="1" ht="94.5" x14ac:dyDescent="0.25">
      <c r="A200" s="173" t="s">
        <v>258</v>
      </c>
      <c r="B200" s="174" t="s">
        <v>12</v>
      </c>
      <c r="C200" s="175" t="s">
        <v>146</v>
      </c>
      <c r="D200" s="175" t="s">
        <v>138</v>
      </c>
      <c r="E200" s="182" t="s">
        <v>259</v>
      </c>
      <c r="F200" s="174"/>
      <c r="G200" s="177"/>
      <c r="H200" s="217">
        <f>H201</f>
        <v>40579280.840000004</v>
      </c>
      <c r="I200" s="217">
        <f t="shared" ref="I200" si="27">I201</f>
        <v>40579280.840000004</v>
      </c>
      <c r="J200" s="216"/>
    </row>
    <row r="201" spans="1:10" s="32" customFormat="1" ht="63" x14ac:dyDescent="0.25">
      <c r="A201" s="178" t="s">
        <v>123</v>
      </c>
      <c r="B201" s="183" t="s">
        <v>12</v>
      </c>
      <c r="C201" s="184" t="s">
        <v>146</v>
      </c>
      <c r="D201" s="184" t="s">
        <v>138</v>
      </c>
      <c r="E201" s="185" t="s">
        <v>259</v>
      </c>
      <c r="F201" s="183">
        <v>100</v>
      </c>
      <c r="G201" s="177"/>
      <c r="H201" s="216">
        <v>40579280.840000004</v>
      </c>
      <c r="I201" s="216">
        <v>40579280.840000004</v>
      </c>
      <c r="J201" s="216"/>
    </row>
    <row r="202" spans="1:10" s="32" customFormat="1" ht="47.25" x14ac:dyDescent="0.25">
      <c r="A202" s="173" t="s">
        <v>260</v>
      </c>
      <c r="B202" s="174" t="s">
        <v>12</v>
      </c>
      <c r="C202" s="175" t="s">
        <v>146</v>
      </c>
      <c r="D202" s="175" t="s">
        <v>138</v>
      </c>
      <c r="E202" s="182" t="s">
        <v>261</v>
      </c>
      <c r="F202" s="174"/>
      <c r="G202" s="177"/>
      <c r="H202" s="217">
        <f>H203</f>
        <v>107628637.98999999</v>
      </c>
      <c r="I202" s="217">
        <f t="shared" ref="I202" si="28">I203</f>
        <v>107628637.98999999</v>
      </c>
      <c r="J202" s="216"/>
    </row>
    <row r="203" spans="1:10" s="32" customFormat="1" ht="63" x14ac:dyDescent="0.25">
      <c r="A203" s="178" t="s">
        <v>123</v>
      </c>
      <c r="B203" s="183" t="s">
        <v>12</v>
      </c>
      <c r="C203" s="184" t="s">
        <v>146</v>
      </c>
      <c r="D203" s="184" t="s">
        <v>138</v>
      </c>
      <c r="E203" s="185" t="s">
        <v>261</v>
      </c>
      <c r="F203" s="183">
        <v>100</v>
      </c>
      <c r="G203" s="177"/>
      <c r="H203" s="216">
        <v>107628637.98999999</v>
      </c>
      <c r="I203" s="216">
        <v>107628637.98999999</v>
      </c>
      <c r="J203" s="216"/>
    </row>
    <row r="204" spans="1:10" s="32" customFormat="1" ht="63" x14ac:dyDescent="0.25">
      <c r="A204" s="173" t="s">
        <v>262</v>
      </c>
      <c r="B204" s="174" t="s">
        <v>12</v>
      </c>
      <c r="C204" s="175" t="s">
        <v>146</v>
      </c>
      <c r="D204" s="175" t="s">
        <v>138</v>
      </c>
      <c r="E204" s="182" t="s">
        <v>263</v>
      </c>
      <c r="F204" s="174"/>
      <c r="G204" s="177"/>
      <c r="H204" s="217">
        <f>H205</f>
        <v>4265364.49</v>
      </c>
      <c r="I204" s="217">
        <f t="shared" ref="I204" si="29">I205</f>
        <v>4265364.49</v>
      </c>
      <c r="J204" s="216"/>
    </row>
    <row r="205" spans="1:10" s="32" customFormat="1" ht="63" x14ac:dyDescent="0.25">
      <c r="A205" s="178" t="s">
        <v>123</v>
      </c>
      <c r="B205" s="183" t="s">
        <v>12</v>
      </c>
      <c r="C205" s="184" t="s">
        <v>146</v>
      </c>
      <c r="D205" s="184" t="s">
        <v>138</v>
      </c>
      <c r="E205" s="185" t="s">
        <v>263</v>
      </c>
      <c r="F205" s="183">
        <v>100</v>
      </c>
      <c r="G205" s="177"/>
      <c r="H205" s="216">
        <v>4265364.49</v>
      </c>
      <c r="I205" s="216">
        <v>4265364.49</v>
      </c>
      <c r="J205" s="216"/>
    </row>
    <row r="206" spans="1:10" s="32" customFormat="1" ht="63" x14ac:dyDescent="0.25">
      <c r="A206" s="173" t="s">
        <v>264</v>
      </c>
      <c r="B206" s="174" t="s">
        <v>12</v>
      </c>
      <c r="C206" s="175" t="s">
        <v>146</v>
      </c>
      <c r="D206" s="175" t="s">
        <v>138</v>
      </c>
      <c r="E206" s="182" t="s">
        <v>265</v>
      </c>
      <c r="F206" s="174"/>
      <c r="G206" s="177"/>
      <c r="H206" s="217">
        <f>H207</f>
        <v>32224137.420000002</v>
      </c>
      <c r="I206" s="217">
        <f t="shared" ref="I206" si="30">I207</f>
        <v>32224137.420000002</v>
      </c>
      <c r="J206" s="216"/>
    </row>
    <row r="207" spans="1:10" s="32" customFormat="1" ht="63" x14ac:dyDescent="0.25">
      <c r="A207" s="178" t="s">
        <v>123</v>
      </c>
      <c r="B207" s="183" t="s">
        <v>12</v>
      </c>
      <c r="C207" s="184" t="s">
        <v>146</v>
      </c>
      <c r="D207" s="184" t="s">
        <v>138</v>
      </c>
      <c r="E207" s="185" t="s">
        <v>265</v>
      </c>
      <c r="F207" s="183">
        <v>100</v>
      </c>
      <c r="G207" s="177"/>
      <c r="H207" s="216">
        <v>32224137.420000002</v>
      </c>
      <c r="I207" s="216">
        <v>32224137.420000002</v>
      </c>
      <c r="J207" s="216"/>
    </row>
    <row r="208" spans="1:10" s="32" customFormat="1" ht="31.5" x14ac:dyDescent="0.25">
      <c r="A208" s="181" t="s">
        <v>59</v>
      </c>
      <c r="B208" s="174" t="s">
        <v>12</v>
      </c>
      <c r="C208" s="184" t="s">
        <v>146</v>
      </c>
      <c r="D208" s="184" t="s">
        <v>138</v>
      </c>
      <c r="E208" s="182" t="s">
        <v>81</v>
      </c>
      <c r="F208" s="174"/>
      <c r="G208" s="176">
        <f>G209+G210+G212+G211</f>
        <v>47598109.980000004</v>
      </c>
      <c r="H208" s="176">
        <f>H209+H210+H212+H211</f>
        <v>41190265.93</v>
      </c>
      <c r="I208" s="176">
        <f t="shared" ref="I208:J208" si="31">I209+I210+I212+I211</f>
        <v>35884184.350000001</v>
      </c>
      <c r="J208" s="179">
        <f t="shared" si="31"/>
        <v>0</v>
      </c>
    </row>
    <row r="209" spans="1:12" s="35" customFormat="1" ht="63" x14ac:dyDescent="0.25">
      <c r="A209" s="178" t="s">
        <v>123</v>
      </c>
      <c r="B209" s="183" t="s">
        <v>12</v>
      </c>
      <c r="C209" s="184" t="s">
        <v>146</v>
      </c>
      <c r="D209" s="184" t="s">
        <v>138</v>
      </c>
      <c r="E209" s="182" t="s">
        <v>81</v>
      </c>
      <c r="F209" s="183">
        <v>100</v>
      </c>
      <c r="G209" s="177">
        <v>538102.86</v>
      </c>
      <c r="H209" s="177">
        <f>454776+137342.35</f>
        <v>592118.35</v>
      </c>
      <c r="I209" s="177">
        <f t="shared" ref="I209" si="32">454776+137342.35</f>
        <v>592118.35</v>
      </c>
      <c r="J209" s="186"/>
    </row>
    <row r="210" spans="1:12" s="55" customFormat="1" ht="31.5" x14ac:dyDescent="0.25">
      <c r="A210" s="178" t="s">
        <v>124</v>
      </c>
      <c r="B210" s="183" t="s">
        <v>12</v>
      </c>
      <c r="C210" s="184" t="s">
        <v>146</v>
      </c>
      <c r="D210" s="184" t="s">
        <v>138</v>
      </c>
      <c r="E210" s="182" t="s">
        <v>81</v>
      </c>
      <c r="F210" s="183">
        <v>200</v>
      </c>
      <c r="G210" s="177">
        <v>43033898.310000002</v>
      </c>
      <c r="H210" s="189">
        <f>17292066+26100000-3000000+1506051.58+30-6800000</f>
        <v>35098147.579999998</v>
      </c>
      <c r="I210" s="189">
        <f>17292066+26100000-2000000-11600000</f>
        <v>29792066</v>
      </c>
      <c r="J210" s="190"/>
    </row>
    <row r="211" spans="1:12" s="32" customFormat="1" ht="18" customHeight="1" x14ac:dyDescent="0.25">
      <c r="A211" s="178" t="s">
        <v>129</v>
      </c>
      <c r="B211" s="183" t="s">
        <v>12</v>
      </c>
      <c r="C211" s="184" t="s">
        <v>146</v>
      </c>
      <c r="D211" s="184" t="s">
        <v>138</v>
      </c>
      <c r="E211" s="182" t="s">
        <v>81</v>
      </c>
      <c r="F211" s="183">
        <v>300</v>
      </c>
      <c r="G211" s="177">
        <v>20000</v>
      </c>
      <c r="H211" s="189"/>
      <c r="I211" s="189"/>
      <c r="J211" s="190"/>
    </row>
    <row r="212" spans="1:12" s="32" customFormat="1" ht="15.75" x14ac:dyDescent="0.25">
      <c r="A212" s="178" t="s">
        <v>108</v>
      </c>
      <c r="B212" s="183" t="s">
        <v>12</v>
      </c>
      <c r="C212" s="184" t="s">
        <v>146</v>
      </c>
      <c r="D212" s="184" t="s">
        <v>138</v>
      </c>
      <c r="E212" s="182" t="s">
        <v>81</v>
      </c>
      <c r="F212" s="183">
        <v>800</v>
      </c>
      <c r="G212" s="177">
        <v>4006108.81</v>
      </c>
      <c r="H212" s="189">
        <v>5500000</v>
      </c>
      <c r="I212" s="189">
        <v>5500000</v>
      </c>
      <c r="J212" s="190"/>
    </row>
    <row r="213" spans="1:12" s="42" customFormat="1" ht="189" customHeight="1" x14ac:dyDescent="0.25">
      <c r="A213" s="173" t="s">
        <v>122</v>
      </c>
      <c r="B213" s="174" t="s">
        <v>12</v>
      </c>
      <c r="C213" s="175" t="s">
        <v>146</v>
      </c>
      <c r="D213" s="175" t="s">
        <v>138</v>
      </c>
      <c r="E213" s="182" t="s">
        <v>118</v>
      </c>
      <c r="F213" s="174"/>
      <c r="G213" s="192">
        <f>G214</f>
        <v>1154700</v>
      </c>
      <c r="H213" s="192">
        <f>H214</f>
        <v>1126700</v>
      </c>
      <c r="I213" s="192">
        <f>I214</f>
        <v>1126700</v>
      </c>
      <c r="J213" s="193">
        <f>J214</f>
        <v>0</v>
      </c>
    </row>
    <row r="214" spans="1:12" s="32" customFormat="1" ht="31.5" x14ac:dyDescent="0.25">
      <c r="A214" s="178" t="s">
        <v>124</v>
      </c>
      <c r="B214" s="183" t="s">
        <v>12</v>
      </c>
      <c r="C214" s="184" t="s">
        <v>146</v>
      </c>
      <c r="D214" s="184" t="s">
        <v>138</v>
      </c>
      <c r="E214" s="185" t="s">
        <v>118</v>
      </c>
      <c r="F214" s="183">
        <v>200</v>
      </c>
      <c r="G214" s="177">
        <v>1154700</v>
      </c>
      <c r="H214" s="177">
        <v>1126700</v>
      </c>
      <c r="I214" s="177">
        <v>1126700</v>
      </c>
      <c r="J214" s="216"/>
    </row>
    <row r="215" spans="1:12" s="55" customFormat="1" ht="15.75" x14ac:dyDescent="0.25">
      <c r="A215" s="174" t="s">
        <v>13</v>
      </c>
      <c r="B215" s="174" t="s">
        <v>12</v>
      </c>
      <c r="C215" s="175" t="s">
        <v>146</v>
      </c>
      <c r="D215" s="175" t="s">
        <v>149</v>
      </c>
      <c r="E215" s="180"/>
      <c r="F215" s="174"/>
      <c r="G215" s="176">
        <f>G218+G233+G235+G246+G244+G248+G242+G240+G250+G216+G220</f>
        <v>529239652.70000005</v>
      </c>
      <c r="H215" s="176">
        <f>H218+H233+H235+H246+H244+H248+H242+H240+H250+H216+H220</f>
        <v>511761594.63999999</v>
      </c>
      <c r="I215" s="176">
        <f t="shared" ref="I215" si="33">I218+I233+I235+I246+I244+I248+I242+I240+I250+I216+I220</f>
        <v>492499761.14999998</v>
      </c>
      <c r="J215" s="179">
        <f>J218+J233+J235+J246+J244+J248+J242+J240+J250</f>
        <v>0</v>
      </c>
      <c r="K215" s="55">
        <v>529239652.69999999</v>
      </c>
      <c r="L215" s="140">
        <f>K215-G215</f>
        <v>0</v>
      </c>
    </row>
    <row r="216" spans="1:12" s="55" customFormat="1" ht="15.75" x14ac:dyDescent="0.25">
      <c r="A216" s="174" t="s">
        <v>248</v>
      </c>
      <c r="B216" s="174" t="s">
        <v>12</v>
      </c>
      <c r="C216" s="175" t="s">
        <v>146</v>
      </c>
      <c r="D216" s="175" t="s">
        <v>149</v>
      </c>
      <c r="E216" s="180" t="s">
        <v>247</v>
      </c>
      <c r="F216" s="174"/>
      <c r="G216" s="176">
        <f>G217</f>
        <v>180150</v>
      </c>
      <c r="H216" s="176"/>
      <c r="I216" s="176"/>
      <c r="J216" s="179"/>
      <c r="L216" s="140"/>
    </row>
    <row r="217" spans="1:12" s="55" customFormat="1" ht="31.5" x14ac:dyDescent="0.25">
      <c r="A217" s="178" t="s">
        <v>124</v>
      </c>
      <c r="B217" s="174" t="s">
        <v>12</v>
      </c>
      <c r="C217" s="175" t="s">
        <v>146</v>
      </c>
      <c r="D217" s="175" t="s">
        <v>149</v>
      </c>
      <c r="E217" s="180" t="s">
        <v>247</v>
      </c>
      <c r="F217" s="174">
        <v>200</v>
      </c>
      <c r="G217" s="176">
        <v>180150</v>
      </c>
      <c r="H217" s="176"/>
      <c r="I217" s="176"/>
      <c r="J217" s="179"/>
      <c r="L217" s="140"/>
    </row>
    <row r="218" spans="1:12" s="41" customFormat="1" ht="220.5" x14ac:dyDescent="0.25">
      <c r="A218" s="221" t="s">
        <v>78</v>
      </c>
      <c r="B218" s="174" t="s">
        <v>12</v>
      </c>
      <c r="C218" s="175" t="s">
        <v>146</v>
      </c>
      <c r="D218" s="175" t="s">
        <v>149</v>
      </c>
      <c r="E218" s="182" t="s">
        <v>79</v>
      </c>
      <c r="F218" s="174"/>
      <c r="G218" s="176">
        <f>G219</f>
        <v>312464800</v>
      </c>
      <c r="H218" s="176">
        <f>H219</f>
        <v>0</v>
      </c>
      <c r="I218" s="176">
        <f>I219</f>
        <v>0</v>
      </c>
      <c r="J218" s="179">
        <f>J219</f>
        <v>0</v>
      </c>
    </row>
    <row r="219" spans="1:12" s="32" customFormat="1" ht="63" x14ac:dyDescent="0.25">
      <c r="A219" s="178" t="s">
        <v>123</v>
      </c>
      <c r="B219" s="183" t="s">
        <v>12</v>
      </c>
      <c r="C219" s="184" t="s">
        <v>146</v>
      </c>
      <c r="D219" s="184" t="s">
        <v>149</v>
      </c>
      <c r="E219" s="185" t="s">
        <v>79</v>
      </c>
      <c r="F219" s="183">
        <v>100</v>
      </c>
      <c r="G219" s="177">
        <v>312464800</v>
      </c>
      <c r="H219" s="177"/>
      <c r="I219" s="177"/>
      <c r="J219" s="216"/>
    </row>
    <row r="220" spans="1:12" s="32" customFormat="1" ht="204.75" x14ac:dyDescent="0.25">
      <c r="A220" s="221" t="s">
        <v>254</v>
      </c>
      <c r="B220" s="174" t="s">
        <v>12</v>
      </c>
      <c r="C220" s="175" t="s">
        <v>146</v>
      </c>
      <c r="D220" s="175" t="s">
        <v>149</v>
      </c>
      <c r="E220" s="182" t="s">
        <v>255</v>
      </c>
      <c r="F220" s="174"/>
      <c r="G220" s="177"/>
      <c r="H220" s="179">
        <f>H221+H223+H225+H227+H229+H231</f>
        <v>351756200</v>
      </c>
      <c r="I220" s="179">
        <f>I221+I223+I225+I227+I229+I231</f>
        <v>351756200</v>
      </c>
      <c r="J220" s="216"/>
    </row>
    <row r="221" spans="1:12" s="32" customFormat="1" ht="63" x14ac:dyDescent="0.25">
      <c r="A221" s="173" t="s">
        <v>256</v>
      </c>
      <c r="B221" s="174" t="s">
        <v>12</v>
      </c>
      <c r="C221" s="175" t="s">
        <v>146</v>
      </c>
      <c r="D221" s="175" t="s">
        <v>149</v>
      </c>
      <c r="E221" s="182" t="s">
        <v>257</v>
      </c>
      <c r="F221" s="174"/>
      <c r="G221" s="177"/>
      <c r="H221" s="217">
        <f>H222</f>
        <v>40788225.32</v>
      </c>
      <c r="I221" s="217">
        <f t="shared" ref="I221" si="34">I222</f>
        <v>40788225.32</v>
      </c>
      <c r="J221" s="216"/>
    </row>
    <row r="222" spans="1:12" s="32" customFormat="1" ht="63" x14ac:dyDescent="0.25">
      <c r="A222" s="178" t="s">
        <v>123</v>
      </c>
      <c r="B222" s="183" t="s">
        <v>12</v>
      </c>
      <c r="C222" s="184" t="s">
        <v>146</v>
      </c>
      <c r="D222" s="184" t="s">
        <v>149</v>
      </c>
      <c r="E222" s="185" t="s">
        <v>257</v>
      </c>
      <c r="F222" s="183">
        <v>100</v>
      </c>
      <c r="G222" s="177"/>
      <c r="H222" s="216">
        <v>40788225.32</v>
      </c>
      <c r="I222" s="216">
        <v>40788225.32</v>
      </c>
      <c r="J222" s="216"/>
    </row>
    <row r="223" spans="1:12" s="32" customFormat="1" ht="94.5" x14ac:dyDescent="0.25">
      <c r="A223" s="173" t="s">
        <v>258</v>
      </c>
      <c r="B223" s="174" t="s">
        <v>12</v>
      </c>
      <c r="C223" s="175" t="s">
        <v>146</v>
      </c>
      <c r="D223" s="175" t="s">
        <v>149</v>
      </c>
      <c r="E223" s="182" t="s">
        <v>259</v>
      </c>
      <c r="F223" s="174"/>
      <c r="G223" s="177"/>
      <c r="H223" s="217">
        <f>H224</f>
        <v>24695875.84</v>
      </c>
      <c r="I223" s="217">
        <f t="shared" ref="I223" si="35">I224</f>
        <v>24695875.84</v>
      </c>
      <c r="J223" s="216"/>
    </row>
    <row r="224" spans="1:12" s="32" customFormat="1" ht="63" x14ac:dyDescent="0.25">
      <c r="A224" s="178" t="s">
        <v>123</v>
      </c>
      <c r="B224" s="183" t="s">
        <v>12</v>
      </c>
      <c r="C224" s="184" t="s">
        <v>146</v>
      </c>
      <c r="D224" s="184" t="s">
        <v>149</v>
      </c>
      <c r="E224" s="185" t="s">
        <v>259</v>
      </c>
      <c r="F224" s="183">
        <v>100</v>
      </c>
      <c r="G224" s="177"/>
      <c r="H224" s="216">
        <v>24695875.84</v>
      </c>
      <c r="I224" s="216">
        <v>24695875.84</v>
      </c>
      <c r="J224" s="216"/>
    </row>
    <row r="225" spans="1:10" s="32" customFormat="1" ht="47.25" x14ac:dyDescent="0.25">
      <c r="A225" s="173" t="s">
        <v>260</v>
      </c>
      <c r="B225" s="183" t="s">
        <v>12</v>
      </c>
      <c r="C225" s="184" t="s">
        <v>146</v>
      </c>
      <c r="D225" s="184" t="s">
        <v>149</v>
      </c>
      <c r="E225" s="182" t="s">
        <v>261</v>
      </c>
      <c r="F225" s="174"/>
      <c r="G225" s="177"/>
      <c r="H225" s="217">
        <f>H226</f>
        <v>214506406.65000001</v>
      </c>
      <c r="I225" s="217">
        <f t="shared" ref="I225" si="36">I226</f>
        <v>214506406.65000001</v>
      </c>
      <c r="J225" s="216"/>
    </row>
    <row r="226" spans="1:10" s="32" customFormat="1" ht="63" x14ac:dyDescent="0.25">
      <c r="A226" s="178" t="s">
        <v>123</v>
      </c>
      <c r="B226" s="183" t="s">
        <v>12</v>
      </c>
      <c r="C226" s="184" t="s">
        <v>146</v>
      </c>
      <c r="D226" s="184" t="s">
        <v>149</v>
      </c>
      <c r="E226" s="185" t="s">
        <v>261</v>
      </c>
      <c r="F226" s="183">
        <v>100</v>
      </c>
      <c r="G226" s="177"/>
      <c r="H226" s="216">
        <v>214506406.65000001</v>
      </c>
      <c r="I226" s="216">
        <v>214506406.65000001</v>
      </c>
      <c r="J226" s="216"/>
    </row>
    <row r="227" spans="1:10" s="32" customFormat="1" ht="63" x14ac:dyDescent="0.25">
      <c r="A227" s="173" t="s">
        <v>262</v>
      </c>
      <c r="B227" s="183" t="s">
        <v>12</v>
      </c>
      <c r="C227" s="184" t="s">
        <v>146</v>
      </c>
      <c r="D227" s="184" t="s">
        <v>149</v>
      </c>
      <c r="E227" s="182" t="s">
        <v>263</v>
      </c>
      <c r="F227" s="174"/>
      <c r="G227" s="177"/>
      <c r="H227" s="217">
        <f>H228</f>
        <v>14665823.66</v>
      </c>
      <c r="I227" s="217">
        <f t="shared" ref="I227" si="37">I228</f>
        <v>14665823.66</v>
      </c>
      <c r="J227" s="216"/>
    </row>
    <row r="228" spans="1:10" s="32" customFormat="1" ht="63" x14ac:dyDescent="0.25">
      <c r="A228" s="178" t="s">
        <v>123</v>
      </c>
      <c r="B228" s="183" t="s">
        <v>12</v>
      </c>
      <c r="C228" s="184" t="s">
        <v>146</v>
      </c>
      <c r="D228" s="184" t="s">
        <v>149</v>
      </c>
      <c r="E228" s="185" t="s">
        <v>263</v>
      </c>
      <c r="F228" s="183">
        <v>100</v>
      </c>
      <c r="G228" s="177"/>
      <c r="H228" s="216">
        <v>14665823.66</v>
      </c>
      <c r="I228" s="216">
        <v>14665823.66</v>
      </c>
      <c r="J228" s="216"/>
    </row>
    <row r="229" spans="1:10" s="32" customFormat="1" ht="63" x14ac:dyDescent="0.25">
      <c r="A229" s="173" t="s">
        <v>264</v>
      </c>
      <c r="B229" s="174" t="s">
        <v>12</v>
      </c>
      <c r="C229" s="175" t="s">
        <v>146</v>
      </c>
      <c r="D229" s="175" t="s">
        <v>149</v>
      </c>
      <c r="E229" s="182" t="s">
        <v>265</v>
      </c>
      <c r="F229" s="174"/>
      <c r="G229" s="177"/>
      <c r="H229" s="217">
        <f>H230</f>
        <v>53618368.530000001</v>
      </c>
      <c r="I229" s="217">
        <f t="shared" ref="I229" si="38">I230</f>
        <v>53618368.530000001</v>
      </c>
      <c r="J229" s="216"/>
    </row>
    <row r="230" spans="1:10" s="32" customFormat="1" ht="63" x14ac:dyDescent="0.25">
      <c r="A230" s="178" t="s">
        <v>123</v>
      </c>
      <c r="B230" s="183" t="s">
        <v>12</v>
      </c>
      <c r="C230" s="184" t="s">
        <v>146</v>
      </c>
      <c r="D230" s="184" t="s">
        <v>149</v>
      </c>
      <c r="E230" s="185" t="s">
        <v>265</v>
      </c>
      <c r="F230" s="183">
        <v>100</v>
      </c>
      <c r="G230" s="177"/>
      <c r="H230" s="216">
        <v>53618368.530000001</v>
      </c>
      <c r="I230" s="216">
        <v>53618368.530000001</v>
      </c>
      <c r="J230" s="216"/>
    </row>
    <row r="231" spans="1:10" s="32" customFormat="1" ht="141.75" x14ac:dyDescent="0.25">
      <c r="A231" s="173" t="s">
        <v>266</v>
      </c>
      <c r="B231" s="174" t="s">
        <v>12</v>
      </c>
      <c r="C231" s="175" t="s">
        <v>146</v>
      </c>
      <c r="D231" s="175" t="s">
        <v>149</v>
      </c>
      <c r="E231" s="182" t="s">
        <v>267</v>
      </c>
      <c r="F231" s="174"/>
      <c r="G231" s="177"/>
      <c r="H231" s="217">
        <f>H232</f>
        <v>3481500</v>
      </c>
      <c r="I231" s="217">
        <f t="shared" ref="I231" si="39">I232</f>
        <v>3481500</v>
      </c>
      <c r="J231" s="216"/>
    </row>
    <row r="232" spans="1:10" s="32" customFormat="1" ht="63" x14ac:dyDescent="0.25">
      <c r="A232" s="178" t="s">
        <v>123</v>
      </c>
      <c r="B232" s="183" t="s">
        <v>12</v>
      </c>
      <c r="C232" s="184" t="s">
        <v>146</v>
      </c>
      <c r="D232" s="184" t="s">
        <v>149</v>
      </c>
      <c r="E232" s="185" t="s">
        <v>267</v>
      </c>
      <c r="F232" s="183">
        <v>100</v>
      </c>
      <c r="G232" s="177"/>
      <c r="H232" s="216">
        <v>3481500</v>
      </c>
      <c r="I232" s="216">
        <v>3481500</v>
      </c>
      <c r="J232" s="216"/>
    </row>
    <row r="233" spans="1:10" s="41" customFormat="1" ht="189" x14ac:dyDescent="0.25">
      <c r="A233" s="173" t="s">
        <v>122</v>
      </c>
      <c r="B233" s="174" t="s">
        <v>12</v>
      </c>
      <c r="C233" s="175" t="s">
        <v>146</v>
      </c>
      <c r="D233" s="175" t="s">
        <v>149</v>
      </c>
      <c r="E233" s="182" t="s">
        <v>80</v>
      </c>
      <c r="F233" s="174"/>
      <c r="G233" s="222">
        <f>G234</f>
        <v>6648000</v>
      </c>
      <c r="H233" s="222">
        <f>H234</f>
        <v>6545000</v>
      </c>
      <c r="I233" s="222">
        <f>I234</f>
        <v>6508000</v>
      </c>
      <c r="J233" s="223">
        <f>J234</f>
        <v>0</v>
      </c>
    </row>
    <row r="234" spans="1:10" s="32" customFormat="1" ht="31.5" x14ac:dyDescent="0.25">
      <c r="A234" s="178" t="s">
        <v>124</v>
      </c>
      <c r="B234" s="183" t="s">
        <v>12</v>
      </c>
      <c r="C234" s="184" t="s">
        <v>146</v>
      </c>
      <c r="D234" s="184" t="s">
        <v>149</v>
      </c>
      <c r="E234" s="185" t="s">
        <v>80</v>
      </c>
      <c r="F234" s="183">
        <v>200</v>
      </c>
      <c r="G234" s="177">
        <v>6648000</v>
      </c>
      <c r="H234" s="177">
        <v>6545000</v>
      </c>
      <c r="I234" s="177">
        <v>6508000</v>
      </c>
      <c r="J234" s="216"/>
    </row>
    <row r="235" spans="1:10" s="32" customFormat="1" ht="32.25" customHeight="1" x14ac:dyDescent="0.25">
      <c r="A235" s="181" t="s">
        <v>59</v>
      </c>
      <c r="B235" s="174" t="s">
        <v>12</v>
      </c>
      <c r="C235" s="175" t="s">
        <v>146</v>
      </c>
      <c r="D235" s="175" t="s">
        <v>149</v>
      </c>
      <c r="E235" s="182" t="s">
        <v>81</v>
      </c>
      <c r="F235" s="174"/>
      <c r="G235" s="176">
        <f>G236+G237+G239+G238</f>
        <v>84670618.910000011</v>
      </c>
      <c r="H235" s="176">
        <f>H236+H237+H239+H238</f>
        <v>71038901.300000012</v>
      </c>
      <c r="I235" s="176">
        <f t="shared" ref="I235:J235" si="40">I236+I237+I239+I238</f>
        <v>51522566.75</v>
      </c>
      <c r="J235" s="230">
        <f t="shared" si="40"/>
        <v>0</v>
      </c>
    </row>
    <row r="236" spans="1:10" s="32" customFormat="1" ht="63" x14ac:dyDescent="0.25">
      <c r="A236" s="178" t="s">
        <v>123</v>
      </c>
      <c r="B236" s="183" t="s">
        <v>12</v>
      </c>
      <c r="C236" s="184" t="s">
        <v>146</v>
      </c>
      <c r="D236" s="184" t="s">
        <v>149</v>
      </c>
      <c r="E236" s="185" t="s">
        <v>81</v>
      </c>
      <c r="F236" s="183">
        <v>100</v>
      </c>
      <c r="G236" s="177">
        <v>6166885.54</v>
      </c>
      <c r="H236" s="177">
        <f>5343618+1613772.64</f>
        <v>6957390.6399999997</v>
      </c>
      <c r="I236" s="177">
        <f>5343618+1613772.64</f>
        <v>6957390.6399999997</v>
      </c>
      <c r="J236" s="218"/>
    </row>
    <row r="237" spans="1:10" s="35" customFormat="1" ht="31.5" x14ac:dyDescent="0.25">
      <c r="A237" s="178" t="s">
        <v>124</v>
      </c>
      <c r="B237" s="183" t="s">
        <v>12</v>
      </c>
      <c r="C237" s="175" t="s">
        <v>146</v>
      </c>
      <c r="D237" s="175" t="s">
        <v>149</v>
      </c>
      <c r="E237" s="185" t="s">
        <v>81</v>
      </c>
      <c r="F237" s="183">
        <v>200</v>
      </c>
      <c r="G237" s="177">
        <v>69253340.040000007</v>
      </c>
      <c r="H237" s="189">
        <f>41825564.27+22500000-317674.61-10261500</f>
        <v>53746389.660000004</v>
      </c>
      <c r="I237" s="189">
        <f>41825564.27+22500000-14007474.16-1485050-1000000-13602985</f>
        <v>34230055.109999999</v>
      </c>
      <c r="J237" s="219"/>
    </row>
    <row r="238" spans="1:10" s="32" customFormat="1" ht="17.25" customHeight="1" x14ac:dyDescent="0.25">
      <c r="A238" s="178" t="s">
        <v>129</v>
      </c>
      <c r="B238" s="183" t="s">
        <v>12</v>
      </c>
      <c r="C238" s="175" t="s">
        <v>146</v>
      </c>
      <c r="D238" s="175" t="s">
        <v>149</v>
      </c>
      <c r="E238" s="185" t="s">
        <v>81</v>
      </c>
      <c r="F238" s="183">
        <v>300</v>
      </c>
      <c r="G238" s="177">
        <v>125453</v>
      </c>
      <c r="H238" s="196"/>
      <c r="I238" s="196"/>
      <c r="J238" s="220"/>
    </row>
    <row r="239" spans="1:10" s="56" customFormat="1" ht="15.75" x14ac:dyDescent="0.25">
      <c r="A239" s="178" t="s">
        <v>108</v>
      </c>
      <c r="B239" s="183" t="s">
        <v>12</v>
      </c>
      <c r="C239" s="175" t="s">
        <v>146</v>
      </c>
      <c r="D239" s="175" t="s">
        <v>149</v>
      </c>
      <c r="E239" s="185" t="s">
        <v>81</v>
      </c>
      <c r="F239" s="183">
        <v>800</v>
      </c>
      <c r="G239" s="177">
        <v>9124940.3300000001</v>
      </c>
      <c r="H239" s="189">
        <v>10335121</v>
      </c>
      <c r="I239" s="189">
        <v>10335121</v>
      </c>
      <c r="J239" s="219"/>
    </row>
    <row r="240" spans="1:10" s="32" customFormat="1" ht="94.5" x14ac:dyDescent="0.25">
      <c r="A240" s="173" t="s">
        <v>215</v>
      </c>
      <c r="B240" s="174">
        <v>873</v>
      </c>
      <c r="C240" s="175" t="s">
        <v>146</v>
      </c>
      <c r="D240" s="175" t="s">
        <v>149</v>
      </c>
      <c r="E240" s="182" t="s">
        <v>214</v>
      </c>
      <c r="F240" s="174"/>
      <c r="G240" s="192">
        <f>G241</f>
        <v>350000</v>
      </c>
      <c r="H240" s="192">
        <f>H241</f>
        <v>0</v>
      </c>
      <c r="I240" s="192"/>
      <c r="J240" s="193"/>
    </row>
    <row r="241" spans="1:10" s="55" customFormat="1" ht="31.5" x14ac:dyDescent="0.25">
      <c r="A241" s="178" t="s">
        <v>124</v>
      </c>
      <c r="B241" s="183">
        <v>873</v>
      </c>
      <c r="C241" s="175" t="s">
        <v>146</v>
      </c>
      <c r="D241" s="175" t="s">
        <v>149</v>
      </c>
      <c r="E241" s="185" t="s">
        <v>214</v>
      </c>
      <c r="F241" s="183">
        <v>200</v>
      </c>
      <c r="G241" s="177">
        <v>350000</v>
      </c>
      <c r="H241" s="189"/>
      <c r="I241" s="189"/>
      <c r="J241" s="190"/>
    </row>
    <row r="242" spans="1:10" s="32" customFormat="1" ht="173.25" customHeight="1" x14ac:dyDescent="0.25">
      <c r="A242" s="215" t="s">
        <v>246</v>
      </c>
      <c r="B242" s="183">
        <v>873</v>
      </c>
      <c r="C242" s="175" t="s">
        <v>146</v>
      </c>
      <c r="D242" s="175" t="s">
        <v>149</v>
      </c>
      <c r="E242" s="185" t="s">
        <v>245</v>
      </c>
      <c r="F242" s="183"/>
      <c r="G242" s="189">
        <f>G243</f>
        <v>3702890</v>
      </c>
      <c r="H242" s="189">
        <f>H243</f>
        <v>22217300</v>
      </c>
      <c r="I242" s="189">
        <f>I243</f>
        <v>22217300</v>
      </c>
      <c r="J242" s="190">
        <f>J243</f>
        <v>0</v>
      </c>
    </row>
    <row r="243" spans="1:10" s="55" customFormat="1" ht="63.75" customHeight="1" x14ac:dyDescent="0.25">
      <c r="A243" s="178" t="s">
        <v>123</v>
      </c>
      <c r="B243" s="183">
        <v>873</v>
      </c>
      <c r="C243" s="175" t="s">
        <v>146</v>
      </c>
      <c r="D243" s="175" t="s">
        <v>149</v>
      </c>
      <c r="E243" s="185" t="s">
        <v>245</v>
      </c>
      <c r="F243" s="183">
        <v>100</v>
      </c>
      <c r="G243" s="177">
        <v>3702890</v>
      </c>
      <c r="H243" s="189">
        <v>22217300</v>
      </c>
      <c r="I243" s="189">
        <v>22217300</v>
      </c>
      <c r="J243" s="190">
        <v>0</v>
      </c>
    </row>
    <row r="244" spans="1:10" s="41" customFormat="1" ht="68.25" customHeight="1" x14ac:dyDescent="0.25">
      <c r="A244" s="173" t="s">
        <v>176</v>
      </c>
      <c r="B244" s="174" t="s">
        <v>12</v>
      </c>
      <c r="C244" s="175" t="s">
        <v>146</v>
      </c>
      <c r="D244" s="175" t="s">
        <v>149</v>
      </c>
      <c r="E244" s="182" t="s">
        <v>210</v>
      </c>
      <c r="F244" s="174"/>
      <c r="G244" s="192">
        <f>G245</f>
        <v>29939020</v>
      </c>
      <c r="H244" s="192">
        <f>H245</f>
        <v>29550338.940000001</v>
      </c>
      <c r="I244" s="192">
        <f>I245</f>
        <v>29841840</v>
      </c>
      <c r="J244" s="193">
        <f>J245</f>
        <v>0</v>
      </c>
    </row>
    <row r="245" spans="1:10" s="55" customFormat="1" ht="63" x14ac:dyDescent="0.25">
      <c r="A245" s="178" t="s">
        <v>123</v>
      </c>
      <c r="B245" s="183" t="s">
        <v>12</v>
      </c>
      <c r="C245" s="175" t="s">
        <v>146</v>
      </c>
      <c r="D245" s="175" t="s">
        <v>149</v>
      </c>
      <c r="E245" s="182" t="s">
        <v>210</v>
      </c>
      <c r="F245" s="183">
        <v>100</v>
      </c>
      <c r="G245" s="177">
        <v>29939020</v>
      </c>
      <c r="H245" s="189">
        <v>29550338.940000001</v>
      </c>
      <c r="I245" s="189">
        <v>29841840</v>
      </c>
      <c r="J245" s="190"/>
    </row>
    <row r="246" spans="1:10" s="41" customFormat="1" ht="31.5" x14ac:dyDescent="0.25">
      <c r="A246" s="181" t="s">
        <v>191</v>
      </c>
      <c r="B246" s="174" t="s">
        <v>12</v>
      </c>
      <c r="C246" s="175" t="s">
        <v>146</v>
      </c>
      <c r="D246" s="175" t="s">
        <v>149</v>
      </c>
      <c r="E246" s="182" t="s">
        <v>192</v>
      </c>
      <c r="F246" s="174"/>
      <c r="G246" s="192">
        <f>G247</f>
        <v>60116900.539999999</v>
      </c>
      <c r="H246" s="192">
        <f>H247</f>
        <v>0</v>
      </c>
      <c r="I246" s="192">
        <f>I247</f>
        <v>0</v>
      </c>
      <c r="J246" s="193">
        <f>J247</f>
        <v>0</v>
      </c>
    </row>
    <row r="247" spans="1:10" s="35" customFormat="1" ht="31.5" x14ac:dyDescent="0.25">
      <c r="A247" s="178" t="s">
        <v>124</v>
      </c>
      <c r="B247" s="174" t="s">
        <v>12</v>
      </c>
      <c r="C247" s="175" t="s">
        <v>146</v>
      </c>
      <c r="D247" s="175" t="s">
        <v>149</v>
      </c>
      <c r="E247" s="182" t="s">
        <v>192</v>
      </c>
      <c r="F247" s="183">
        <v>200</v>
      </c>
      <c r="G247" s="177">
        <v>60116900.539999999</v>
      </c>
      <c r="H247" s="177"/>
      <c r="I247" s="177"/>
      <c r="J247" s="216"/>
    </row>
    <row r="248" spans="1:10" s="42" customFormat="1" ht="63" x14ac:dyDescent="0.25">
      <c r="A248" s="173" t="s">
        <v>180</v>
      </c>
      <c r="B248" s="174">
        <v>873</v>
      </c>
      <c r="C248" s="175" t="s">
        <v>146</v>
      </c>
      <c r="D248" s="175" t="s">
        <v>149</v>
      </c>
      <c r="E248" s="182" t="s">
        <v>179</v>
      </c>
      <c r="F248" s="174"/>
      <c r="G248" s="192">
        <f>G249</f>
        <v>31167273.25</v>
      </c>
      <c r="H248" s="192">
        <f>H249</f>
        <v>30653854.399999999</v>
      </c>
      <c r="I248" s="192">
        <f>I249</f>
        <v>30653854.399999999</v>
      </c>
      <c r="J248" s="193">
        <f>J249</f>
        <v>0</v>
      </c>
    </row>
    <row r="249" spans="1:10" s="35" customFormat="1" ht="31.5" x14ac:dyDescent="0.25">
      <c r="A249" s="178" t="s">
        <v>124</v>
      </c>
      <c r="B249" s="183">
        <v>873</v>
      </c>
      <c r="C249" s="184" t="s">
        <v>146</v>
      </c>
      <c r="D249" s="184" t="s">
        <v>149</v>
      </c>
      <c r="E249" s="182" t="s">
        <v>179</v>
      </c>
      <c r="F249" s="183">
        <v>200</v>
      </c>
      <c r="G249" s="177">
        <v>31167273.25</v>
      </c>
      <c r="H249" s="177">
        <v>30653854.399999999</v>
      </c>
      <c r="I249" s="177">
        <v>30653854.399999999</v>
      </c>
      <c r="J249" s="216"/>
    </row>
    <row r="250" spans="1:10" s="42" customFormat="1" ht="207.75" customHeight="1" x14ac:dyDescent="0.25">
      <c r="A250" s="178" t="s">
        <v>78</v>
      </c>
      <c r="B250" s="183">
        <v>873</v>
      </c>
      <c r="C250" s="184" t="s">
        <v>146</v>
      </c>
      <c r="D250" s="184" t="s">
        <v>149</v>
      </c>
      <c r="E250" s="182"/>
      <c r="F250" s="183"/>
      <c r="G250" s="189">
        <f>G251</f>
        <v>0</v>
      </c>
      <c r="H250" s="189">
        <f>H251</f>
        <v>0</v>
      </c>
      <c r="I250" s="189">
        <f t="shared" ref="I250:J250" si="41">I251</f>
        <v>0</v>
      </c>
      <c r="J250" s="190">
        <f t="shared" si="41"/>
        <v>0</v>
      </c>
    </row>
    <row r="251" spans="1:10" s="35" customFormat="1" ht="63" x14ac:dyDescent="0.25">
      <c r="A251" s="178" t="s">
        <v>123</v>
      </c>
      <c r="B251" s="183">
        <v>873</v>
      </c>
      <c r="C251" s="184" t="s">
        <v>146</v>
      </c>
      <c r="D251" s="184" t="s">
        <v>149</v>
      </c>
      <c r="E251" s="182" t="s">
        <v>79</v>
      </c>
      <c r="F251" s="183">
        <v>100</v>
      </c>
      <c r="G251" s="177"/>
      <c r="H251" s="189"/>
      <c r="I251" s="189"/>
      <c r="J251" s="190"/>
    </row>
    <row r="252" spans="1:10" s="55" customFormat="1" ht="15.75" x14ac:dyDescent="0.25">
      <c r="A252" s="181" t="s">
        <v>110</v>
      </c>
      <c r="B252" s="174" t="s">
        <v>12</v>
      </c>
      <c r="C252" s="175" t="s">
        <v>146</v>
      </c>
      <c r="D252" s="175" t="s">
        <v>143</v>
      </c>
      <c r="E252" s="182"/>
      <c r="F252" s="174"/>
      <c r="G252" s="176">
        <f>G255+G262+G253+G260+G257</f>
        <v>44009207.390000001</v>
      </c>
      <c r="H252" s="176">
        <f>H255+H262+H253+H260+H257</f>
        <v>47956607.829999998</v>
      </c>
      <c r="I252" s="176">
        <f>I255+I262+I253+I260+I257</f>
        <v>46898307.829999998</v>
      </c>
      <c r="J252" s="179">
        <f>J255+J262+J253+J260</f>
        <v>0</v>
      </c>
    </row>
    <row r="253" spans="1:10" s="32" customFormat="1" ht="47.25" x14ac:dyDescent="0.25">
      <c r="A253" s="181" t="s">
        <v>201</v>
      </c>
      <c r="B253" s="174">
        <v>873</v>
      </c>
      <c r="C253" s="175" t="s">
        <v>146</v>
      </c>
      <c r="D253" s="175" t="s">
        <v>143</v>
      </c>
      <c r="E253" s="182" t="s">
        <v>200</v>
      </c>
      <c r="F253" s="174"/>
      <c r="G253" s="176">
        <f>G254</f>
        <v>638411.11</v>
      </c>
      <c r="H253" s="176">
        <f>H254</f>
        <v>0</v>
      </c>
      <c r="I253" s="176"/>
      <c r="J253" s="179"/>
    </row>
    <row r="254" spans="1:10" s="32" customFormat="1" ht="32.25" customHeight="1" x14ac:dyDescent="0.25">
      <c r="A254" s="194" t="s">
        <v>202</v>
      </c>
      <c r="B254" s="183" t="s">
        <v>12</v>
      </c>
      <c r="C254" s="184" t="s">
        <v>146</v>
      </c>
      <c r="D254" s="184" t="s">
        <v>143</v>
      </c>
      <c r="E254" s="185" t="s">
        <v>200</v>
      </c>
      <c r="F254" s="174">
        <v>600</v>
      </c>
      <c r="G254" s="176">
        <v>638411.11</v>
      </c>
      <c r="H254" s="196"/>
      <c r="I254" s="176"/>
      <c r="J254" s="179"/>
    </row>
    <row r="255" spans="1:10" s="41" customFormat="1" ht="15.75" x14ac:dyDescent="0.25">
      <c r="A255" s="181" t="s">
        <v>110</v>
      </c>
      <c r="B255" s="174">
        <v>873</v>
      </c>
      <c r="C255" s="175" t="s">
        <v>146</v>
      </c>
      <c r="D255" s="175" t="s">
        <v>143</v>
      </c>
      <c r="E255" s="182" t="s">
        <v>120</v>
      </c>
      <c r="F255" s="174"/>
      <c r="G255" s="192">
        <f>G256</f>
        <v>13224200</v>
      </c>
      <c r="H255" s="192">
        <f>H256</f>
        <v>0</v>
      </c>
      <c r="I255" s="192">
        <f>I256</f>
        <v>0</v>
      </c>
      <c r="J255" s="193">
        <f>J256</f>
        <v>0</v>
      </c>
    </row>
    <row r="256" spans="1:10" s="35" customFormat="1" ht="63" x14ac:dyDescent="0.25">
      <c r="A256" s="178" t="s">
        <v>123</v>
      </c>
      <c r="B256" s="183" t="s">
        <v>12</v>
      </c>
      <c r="C256" s="184" t="s">
        <v>146</v>
      </c>
      <c r="D256" s="184" t="s">
        <v>143</v>
      </c>
      <c r="E256" s="185" t="s">
        <v>120</v>
      </c>
      <c r="F256" s="183">
        <v>100</v>
      </c>
      <c r="G256" s="177">
        <v>13224200</v>
      </c>
      <c r="H256" s="177"/>
      <c r="I256" s="177"/>
      <c r="J256" s="216"/>
    </row>
    <row r="257" spans="1:10" s="35" customFormat="1" ht="204.75" x14ac:dyDescent="0.25">
      <c r="A257" s="173" t="s">
        <v>254</v>
      </c>
      <c r="B257" s="174">
        <v>873</v>
      </c>
      <c r="C257" s="175" t="s">
        <v>146</v>
      </c>
      <c r="D257" s="175" t="s">
        <v>143</v>
      </c>
      <c r="E257" s="182" t="s">
        <v>268</v>
      </c>
      <c r="F257" s="174"/>
      <c r="G257" s="177"/>
      <c r="H257" s="193">
        <f>H258</f>
        <v>14210300</v>
      </c>
      <c r="I257" s="193">
        <f>I258</f>
        <v>14210300</v>
      </c>
      <c r="J257" s="216"/>
    </row>
    <row r="258" spans="1:10" s="35" customFormat="1" ht="47.25" x14ac:dyDescent="0.25">
      <c r="A258" s="173" t="s">
        <v>260</v>
      </c>
      <c r="B258" s="174" t="s">
        <v>12</v>
      </c>
      <c r="C258" s="175" t="s">
        <v>146</v>
      </c>
      <c r="D258" s="175" t="s">
        <v>143</v>
      </c>
      <c r="E258" s="182" t="s">
        <v>269</v>
      </c>
      <c r="F258" s="174"/>
      <c r="G258" s="177"/>
      <c r="H258" s="217">
        <f t="shared" ref="H258:I258" si="42">H259</f>
        <v>14210300</v>
      </c>
      <c r="I258" s="217">
        <f t="shared" si="42"/>
        <v>14210300</v>
      </c>
      <c r="J258" s="216"/>
    </row>
    <row r="259" spans="1:10" s="35" customFormat="1" ht="63" x14ac:dyDescent="0.25">
      <c r="A259" s="178" t="s">
        <v>123</v>
      </c>
      <c r="B259" s="183" t="s">
        <v>12</v>
      </c>
      <c r="C259" s="184" t="s">
        <v>146</v>
      </c>
      <c r="D259" s="184" t="s">
        <v>143</v>
      </c>
      <c r="E259" s="185" t="s">
        <v>269</v>
      </c>
      <c r="F259" s="183">
        <v>100</v>
      </c>
      <c r="G259" s="177"/>
      <c r="H259" s="216">
        <v>14210300</v>
      </c>
      <c r="I259" s="216">
        <v>14210300</v>
      </c>
      <c r="J259" s="216"/>
    </row>
    <row r="260" spans="1:10" s="42" customFormat="1" ht="123.6" customHeight="1" x14ac:dyDescent="0.25">
      <c r="A260" s="215" t="s">
        <v>246</v>
      </c>
      <c r="B260" s="174" t="s">
        <v>12</v>
      </c>
      <c r="C260" s="175" t="s">
        <v>146</v>
      </c>
      <c r="D260" s="175" t="s">
        <v>143</v>
      </c>
      <c r="E260" s="182" t="s">
        <v>249</v>
      </c>
      <c r="F260" s="174"/>
      <c r="G260" s="176">
        <f>G261</f>
        <v>226550</v>
      </c>
      <c r="H260" s="176">
        <f>H261</f>
        <v>1359300</v>
      </c>
      <c r="I260" s="176">
        <f t="shared" ref="I260:J260" si="43">I261</f>
        <v>1359300</v>
      </c>
      <c r="J260" s="217">
        <f t="shared" si="43"/>
        <v>0</v>
      </c>
    </row>
    <row r="261" spans="1:10" s="35" customFormat="1" ht="63" x14ac:dyDescent="0.25">
      <c r="A261" s="178" t="s">
        <v>123</v>
      </c>
      <c r="B261" s="183" t="s">
        <v>12</v>
      </c>
      <c r="C261" s="184" t="s">
        <v>146</v>
      </c>
      <c r="D261" s="184" t="s">
        <v>143</v>
      </c>
      <c r="E261" s="185" t="s">
        <v>249</v>
      </c>
      <c r="F261" s="183">
        <v>100</v>
      </c>
      <c r="G261" s="177">
        <v>226550</v>
      </c>
      <c r="H261" s="177">
        <v>1359300</v>
      </c>
      <c r="I261" s="177">
        <v>1359300</v>
      </c>
      <c r="J261" s="216"/>
    </row>
    <row r="262" spans="1:10" s="35" customFormat="1" ht="31.5" x14ac:dyDescent="0.25">
      <c r="A262" s="181" t="s">
        <v>59</v>
      </c>
      <c r="B262" s="174" t="s">
        <v>12</v>
      </c>
      <c r="C262" s="175" t="s">
        <v>146</v>
      </c>
      <c r="D262" s="175" t="s">
        <v>143</v>
      </c>
      <c r="E262" s="182" t="s">
        <v>82</v>
      </c>
      <c r="F262" s="174"/>
      <c r="G262" s="176">
        <f>G263+G264+G266+G265</f>
        <v>29920046.280000001</v>
      </c>
      <c r="H262" s="176">
        <f>H263+H264+H266+H265</f>
        <v>32387007.829999998</v>
      </c>
      <c r="I262" s="176">
        <f t="shared" ref="I262:J262" si="44">I263+I264+I266+I265</f>
        <v>31328707.829999998</v>
      </c>
      <c r="J262" s="179">
        <f t="shared" si="44"/>
        <v>0</v>
      </c>
    </row>
    <row r="263" spans="1:10" s="55" customFormat="1" ht="63" x14ac:dyDescent="0.25">
      <c r="A263" s="178" t="s">
        <v>123</v>
      </c>
      <c r="B263" s="183" t="s">
        <v>12</v>
      </c>
      <c r="C263" s="184" t="s">
        <v>146</v>
      </c>
      <c r="D263" s="184" t="s">
        <v>143</v>
      </c>
      <c r="E263" s="185" t="s">
        <v>82</v>
      </c>
      <c r="F263" s="183">
        <v>100</v>
      </c>
      <c r="G263" s="177">
        <v>28174412.84</v>
      </c>
      <c r="H263" s="177">
        <f>12590437+3802311.97+859320+10568834.76+3191788.1</f>
        <v>31012691.829999998</v>
      </c>
      <c r="I263" s="177">
        <f t="shared" ref="I263" si="45">12590437+3802311.97+859320+10568834.76+3191788.1</f>
        <v>31012691.829999998</v>
      </c>
      <c r="J263" s="186"/>
    </row>
    <row r="264" spans="1:10" s="35" customFormat="1" ht="31.5" x14ac:dyDescent="0.25">
      <c r="A264" s="178" t="s">
        <v>124</v>
      </c>
      <c r="B264" s="183" t="s">
        <v>12</v>
      </c>
      <c r="C264" s="175" t="s">
        <v>146</v>
      </c>
      <c r="D264" s="175" t="s">
        <v>143</v>
      </c>
      <c r="E264" s="185" t="s">
        <v>82</v>
      </c>
      <c r="F264" s="183">
        <v>200</v>
      </c>
      <c r="G264" s="177">
        <v>1518685.44</v>
      </c>
      <c r="H264" s="189">
        <f>1058300+316016</f>
        <v>1374316</v>
      </c>
      <c r="I264" s="189">
        <v>316016</v>
      </c>
      <c r="J264" s="190"/>
    </row>
    <row r="265" spans="1:10" s="35" customFormat="1" ht="33.75" customHeight="1" x14ac:dyDescent="0.25">
      <c r="A265" s="178" t="s">
        <v>202</v>
      </c>
      <c r="B265" s="183" t="s">
        <v>12</v>
      </c>
      <c r="C265" s="175" t="s">
        <v>146</v>
      </c>
      <c r="D265" s="175" t="s">
        <v>143</v>
      </c>
      <c r="E265" s="185" t="s">
        <v>82</v>
      </c>
      <c r="F265" s="183">
        <v>600</v>
      </c>
      <c r="G265" s="177"/>
      <c r="H265" s="189"/>
      <c r="I265" s="189"/>
      <c r="J265" s="190"/>
    </row>
    <row r="266" spans="1:10" s="32" customFormat="1" ht="15.75" x14ac:dyDescent="0.25">
      <c r="A266" s="178" t="s">
        <v>108</v>
      </c>
      <c r="B266" s="183" t="s">
        <v>12</v>
      </c>
      <c r="C266" s="175" t="s">
        <v>146</v>
      </c>
      <c r="D266" s="175" t="s">
        <v>143</v>
      </c>
      <c r="E266" s="185" t="s">
        <v>82</v>
      </c>
      <c r="F266" s="183">
        <v>800</v>
      </c>
      <c r="G266" s="177">
        <v>226948</v>
      </c>
      <c r="H266" s="196"/>
      <c r="I266" s="189"/>
      <c r="J266" s="190"/>
    </row>
    <row r="267" spans="1:10" s="42" customFormat="1" ht="31.5" x14ac:dyDescent="0.25">
      <c r="A267" s="181" t="s">
        <v>167</v>
      </c>
      <c r="B267" s="174" t="s">
        <v>12</v>
      </c>
      <c r="C267" s="191" t="s">
        <v>146</v>
      </c>
      <c r="D267" s="191" t="s">
        <v>145</v>
      </c>
      <c r="E267" s="182"/>
      <c r="F267" s="174"/>
      <c r="G267" s="192">
        <f t="shared" ref="G267:J268" si="46">G268</f>
        <v>825500</v>
      </c>
      <c r="H267" s="192">
        <f t="shared" si="46"/>
        <v>820000</v>
      </c>
      <c r="I267" s="192">
        <f t="shared" si="46"/>
        <v>820000</v>
      </c>
      <c r="J267" s="193">
        <f t="shared" si="46"/>
        <v>0</v>
      </c>
    </row>
    <row r="268" spans="1:10" s="35" customFormat="1" ht="173.25" x14ac:dyDescent="0.25">
      <c r="A268" s="221" t="s">
        <v>168</v>
      </c>
      <c r="B268" s="174" t="s">
        <v>12</v>
      </c>
      <c r="C268" s="191" t="s">
        <v>146</v>
      </c>
      <c r="D268" s="191" t="s">
        <v>145</v>
      </c>
      <c r="E268" s="182" t="s">
        <v>162</v>
      </c>
      <c r="F268" s="191"/>
      <c r="G268" s="176">
        <f t="shared" si="46"/>
        <v>825500</v>
      </c>
      <c r="H268" s="176">
        <f t="shared" si="46"/>
        <v>820000</v>
      </c>
      <c r="I268" s="176">
        <f t="shared" si="46"/>
        <v>820000</v>
      </c>
      <c r="J268" s="179">
        <f t="shared" si="46"/>
        <v>0</v>
      </c>
    </row>
    <row r="269" spans="1:10" s="35" customFormat="1" ht="31.5" x14ac:dyDescent="0.25">
      <c r="A269" s="178" t="s">
        <v>124</v>
      </c>
      <c r="B269" s="183" t="s">
        <v>12</v>
      </c>
      <c r="C269" s="187" t="s">
        <v>146</v>
      </c>
      <c r="D269" s="187" t="s">
        <v>145</v>
      </c>
      <c r="E269" s="185" t="s">
        <v>162</v>
      </c>
      <c r="F269" s="187" t="s">
        <v>125</v>
      </c>
      <c r="G269" s="188">
        <v>825500</v>
      </c>
      <c r="H269" s="177">
        <v>820000</v>
      </c>
      <c r="I269" s="177">
        <v>820000</v>
      </c>
      <c r="J269" s="216"/>
    </row>
    <row r="270" spans="1:10" s="35" customFormat="1" ht="15.75" x14ac:dyDescent="0.25">
      <c r="A270" s="181" t="s">
        <v>14</v>
      </c>
      <c r="B270" s="174">
        <v>873</v>
      </c>
      <c r="C270" s="175" t="s">
        <v>146</v>
      </c>
      <c r="D270" s="175" t="s">
        <v>146</v>
      </c>
      <c r="E270" s="182"/>
      <c r="F270" s="174"/>
      <c r="G270" s="176">
        <f>G271+G275+G277</f>
        <v>6422787.1799999997</v>
      </c>
      <c r="H270" s="176">
        <f>H271+H275+H277</f>
        <v>2011231.82</v>
      </c>
      <c r="I270" s="176">
        <f>I271+I275+I277</f>
        <v>2011231.82</v>
      </c>
      <c r="J270" s="179">
        <f>J271+J275+J277</f>
        <v>0</v>
      </c>
    </row>
    <row r="271" spans="1:10" s="35" customFormat="1" ht="47.25" x14ac:dyDescent="0.25">
      <c r="A271" s="173" t="s">
        <v>83</v>
      </c>
      <c r="B271" s="174">
        <v>873</v>
      </c>
      <c r="C271" s="175" t="s">
        <v>146</v>
      </c>
      <c r="D271" s="175" t="s">
        <v>146</v>
      </c>
      <c r="E271" s="185" t="s">
        <v>158</v>
      </c>
      <c r="F271" s="174"/>
      <c r="G271" s="176">
        <f>G272+G273+G274</f>
        <v>1655187.1800000002</v>
      </c>
      <c r="H271" s="176">
        <f>H272+H273+H274</f>
        <v>2011231.82</v>
      </c>
      <c r="I271" s="176">
        <f>I272+I273+I274</f>
        <v>2011231.82</v>
      </c>
      <c r="J271" s="179">
        <f>J272+J273+J274</f>
        <v>0</v>
      </c>
    </row>
    <row r="272" spans="1:10" s="55" customFormat="1" ht="63" x14ac:dyDescent="0.25">
      <c r="A272" s="178" t="s">
        <v>123</v>
      </c>
      <c r="B272" s="183">
        <v>873</v>
      </c>
      <c r="C272" s="184" t="s">
        <v>146</v>
      </c>
      <c r="D272" s="184" t="s">
        <v>146</v>
      </c>
      <c r="E272" s="185" t="s">
        <v>158</v>
      </c>
      <c r="F272" s="183">
        <v>100</v>
      </c>
      <c r="G272" s="177">
        <v>1153745.3600000001</v>
      </c>
      <c r="H272" s="177">
        <f>1166208+352194.82</f>
        <v>1518402.82</v>
      </c>
      <c r="I272" s="177">
        <f t="shared" ref="I272" si="47">1166208+352194.82</f>
        <v>1518402.82</v>
      </c>
      <c r="J272" s="186"/>
    </row>
    <row r="273" spans="1:10" s="32" customFormat="1" ht="31.5" x14ac:dyDescent="0.25">
      <c r="A273" s="178" t="s">
        <v>124</v>
      </c>
      <c r="B273" s="183">
        <v>873</v>
      </c>
      <c r="C273" s="184" t="s">
        <v>146</v>
      </c>
      <c r="D273" s="184" t="s">
        <v>146</v>
      </c>
      <c r="E273" s="185" t="s">
        <v>158</v>
      </c>
      <c r="F273" s="183">
        <v>200</v>
      </c>
      <c r="G273" s="177">
        <v>257613.02</v>
      </c>
      <c r="H273" s="189">
        <v>492829</v>
      </c>
      <c r="I273" s="189">
        <v>492829</v>
      </c>
      <c r="J273" s="190"/>
    </row>
    <row r="274" spans="1:10" s="55" customFormat="1" ht="15.75" x14ac:dyDescent="0.25">
      <c r="A274" s="178" t="s">
        <v>108</v>
      </c>
      <c r="B274" s="183">
        <v>873</v>
      </c>
      <c r="C274" s="184" t="s">
        <v>146</v>
      </c>
      <c r="D274" s="184" t="s">
        <v>146</v>
      </c>
      <c r="E274" s="185" t="s">
        <v>158</v>
      </c>
      <c r="F274" s="183">
        <v>800</v>
      </c>
      <c r="G274" s="177">
        <v>243828.8</v>
      </c>
      <c r="H274" s="189"/>
      <c r="I274" s="189"/>
      <c r="J274" s="190"/>
    </row>
    <row r="275" spans="1:10" s="41" customFormat="1" ht="47.25" x14ac:dyDescent="0.25">
      <c r="A275" s="173" t="s">
        <v>83</v>
      </c>
      <c r="B275" s="183">
        <v>873</v>
      </c>
      <c r="C275" s="175" t="s">
        <v>146</v>
      </c>
      <c r="D275" s="175" t="s">
        <v>146</v>
      </c>
      <c r="E275" s="182" t="s">
        <v>157</v>
      </c>
      <c r="F275" s="174"/>
      <c r="G275" s="222">
        <f>G276</f>
        <v>263500</v>
      </c>
      <c r="H275" s="222">
        <f>H276</f>
        <v>0</v>
      </c>
      <c r="I275" s="222">
        <f>I276</f>
        <v>0</v>
      </c>
      <c r="J275" s="223">
        <f>J276</f>
        <v>0</v>
      </c>
    </row>
    <row r="276" spans="1:10" s="32" customFormat="1" ht="31.5" x14ac:dyDescent="0.25">
      <c r="A276" s="178" t="s">
        <v>124</v>
      </c>
      <c r="B276" s="183">
        <v>873</v>
      </c>
      <c r="C276" s="184" t="s">
        <v>146</v>
      </c>
      <c r="D276" s="184" t="s">
        <v>146</v>
      </c>
      <c r="E276" s="185" t="s">
        <v>157</v>
      </c>
      <c r="F276" s="183">
        <v>200</v>
      </c>
      <c r="G276" s="177">
        <v>263500</v>
      </c>
      <c r="H276" s="188"/>
      <c r="I276" s="188"/>
      <c r="J276" s="197"/>
    </row>
    <row r="277" spans="1:10" s="41" customFormat="1" ht="31.5" x14ac:dyDescent="0.25">
      <c r="A277" s="181" t="s">
        <v>84</v>
      </c>
      <c r="B277" s="174">
        <v>873</v>
      </c>
      <c r="C277" s="175" t="s">
        <v>146</v>
      </c>
      <c r="D277" s="175" t="s">
        <v>146</v>
      </c>
      <c r="E277" s="182" t="s">
        <v>184</v>
      </c>
      <c r="F277" s="174"/>
      <c r="G277" s="176">
        <f>G278+G279</f>
        <v>4504100</v>
      </c>
      <c r="H277" s="176">
        <f>H278+H279</f>
        <v>0</v>
      </c>
      <c r="I277" s="176">
        <f>I278+I279</f>
        <v>0</v>
      </c>
      <c r="J277" s="179">
        <f>J278+J279</f>
        <v>0</v>
      </c>
    </row>
    <row r="278" spans="1:10" s="32" customFormat="1" ht="63" x14ac:dyDescent="0.25">
      <c r="A278" s="178" t="s">
        <v>123</v>
      </c>
      <c r="B278" s="183">
        <v>873</v>
      </c>
      <c r="C278" s="184" t="s">
        <v>146</v>
      </c>
      <c r="D278" s="184" t="s">
        <v>146</v>
      </c>
      <c r="E278" s="182" t="s">
        <v>184</v>
      </c>
      <c r="F278" s="183">
        <v>100</v>
      </c>
      <c r="G278" s="177">
        <v>1814103.02</v>
      </c>
      <c r="H278" s="177"/>
      <c r="I278" s="177"/>
      <c r="J278" s="186"/>
    </row>
    <row r="279" spans="1:10" s="32" customFormat="1" ht="31.5" x14ac:dyDescent="0.25">
      <c r="A279" s="178" t="s">
        <v>124</v>
      </c>
      <c r="B279" s="183">
        <v>873</v>
      </c>
      <c r="C279" s="184" t="s">
        <v>146</v>
      </c>
      <c r="D279" s="184" t="s">
        <v>146</v>
      </c>
      <c r="E279" s="182" t="s">
        <v>184</v>
      </c>
      <c r="F279" s="183">
        <v>200</v>
      </c>
      <c r="G279" s="177">
        <v>2689996.98</v>
      </c>
      <c r="H279" s="189"/>
      <c r="I279" s="189"/>
      <c r="J279" s="190"/>
    </row>
    <row r="280" spans="1:10" s="35" customFormat="1" ht="15.75" x14ac:dyDescent="0.25">
      <c r="A280" s="181" t="s">
        <v>15</v>
      </c>
      <c r="B280" s="174">
        <v>873</v>
      </c>
      <c r="C280" s="175" t="s">
        <v>146</v>
      </c>
      <c r="D280" s="175" t="s">
        <v>144</v>
      </c>
      <c r="E280" s="182"/>
      <c r="F280" s="174"/>
      <c r="G280" s="176">
        <f>G287+G291+G284+G281</f>
        <v>12103564.960000003</v>
      </c>
      <c r="H280" s="176">
        <f>H287+H291+H284+H281</f>
        <v>15890722.33</v>
      </c>
      <c r="I280" s="176">
        <f>I287+I291+I284+I281</f>
        <v>15896122.33</v>
      </c>
      <c r="J280" s="179">
        <f>J287+J291</f>
        <v>0</v>
      </c>
    </row>
    <row r="281" spans="1:10" s="35" customFormat="1" ht="47.25" x14ac:dyDescent="0.25">
      <c r="A281" s="173" t="s">
        <v>83</v>
      </c>
      <c r="B281" s="183">
        <v>873</v>
      </c>
      <c r="C281" s="175" t="s">
        <v>146</v>
      </c>
      <c r="D281" s="175" t="s">
        <v>144</v>
      </c>
      <c r="E281" s="182" t="s">
        <v>157</v>
      </c>
      <c r="F281" s="174"/>
      <c r="G281" s="176"/>
      <c r="H281" s="223">
        <f>H282</f>
        <v>274600</v>
      </c>
      <c r="I281" s="223">
        <f>I282</f>
        <v>280000</v>
      </c>
      <c r="J281" s="179"/>
    </row>
    <row r="282" spans="1:10" s="35" customFormat="1" ht="31.5" x14ac:dyDescent="0.25">
      <c r="A282" s="178" t="s">
        <v>124</v>
      </c>
      <c r="B282" s="183">
        <v>873</v>
      </c>
      <c r="C282" s="184" t="s">
        <v>146</v>
      </c>
      <c r="D282" s="175" t="s">
        <v>144</v>
      </c>
      <c r="E282" s="185" t="s">
        <v>157</v>
      </c>
      <c r="F282" s="183">
        <v>200</v>
      </c>
      <c r="G282" s="176"/>
      <c r="H282" s="197">
        <v>274600</v>
      </c>
      <c r="I282" s="197">
        <v>280000</v>
      </c>
      <c r="J282" s="179"/>
    </row>
    <row r="283" spans="1:10" s="35" customFormat="1" ht="15.75" x14ac:dyDescent="0.25">
      <c r="A283" s="181"/>
      <c r="B283" s="174"/>
      <c r="C283" s="175"/>
      <c r="D283" s="175"/>
      <c r="E283" s="182"/>
      <c r="F283" s="174"/>
      <c r="G283" s="176"/>
      <c r="H283" s="176"/>
      <c r="I283" s="176"/>
      <c r="J283" s="179"/>
    </row>
    <row r="284" spans="1:10" s="41" customFormat="1" ht="31.5" x14ac:dyDescent="0.25">
      <c r="A284" s="181" t="s">
        <v>84</v>
      </c>
      <c r="B284" s="174">
        <v>873</v>
      </c>
      <c r="C284" s="175" t="s">
        <v>146</v>
      </c>
      <c r="D284" s="175" t="s">
        <v>144</v>
      </c>
      <c r="E284" s="182" t="s">
        <v>184</v>
      </c>
      <c r="F284" s="174"/>
      <c r="G284" s="176">
        <f>G285+G286</f>
        <v>0</v>
      </c>
      <c r="H284" s="176">
        <f>H285+H286</f>
        <v>4504100</v>
      </c>
      <c r="I284" s="176">
        <f>I285+I286</f>
        <v>4504100</v>
      </c>
      <c r="J284" s="179">
        <f>J285+J286</f>
        <v>0</v>
      </c>
    </row>
    <row r="285" spans="1:10" s="32" customFormat="1" ht="63" x14ac:dyDescent="0.25">
      <c r="A285" s="178" t="s">
        <v>123</v>
      </c>
      <c r="B285" s="183">
        <v>873</v>
      </c>
      <c r="C285" s="184" t="s">
        <v>146</v>
      </c>
      <c r="D285" s="175" t="s">
        <v>144</v>
      </c>
      <c r="E285" s="182" t="s">
        <v>184</v>
      </c>
      <c r="F285" s="183">
        <v>100</v>
      </c>
      <c r="G285" s="177"/>
      <c r="H285" s="177">
        <v>1814103.02</v>
      </c>
      <c r="I285" s="177">
        <v>1814103.02</v>
      </c>
      <c r="J285" s="186"/>
    </row>
    <row r="286" spans="1:10" s="32" customFormat="1" ht="31.5" x14ac:dyDescent="0.25">
      <c r="A286" s="178" t="s">
        <v>124</v>
      </c>
      <c r="B286" s="183">
        <v>873</v>
      </c>
      <c r="C286" s="184" t="s">
        <v>146</v>
      </c>
      <c r="D286" s="175" t="s">
        <v>144</v>
      </c>
      <c r="E286" s="182" t="s">
        <v>184</v>
      </c>
      <c r="F286" s="183">
        <v>200</v>
      </c>
      <c r="G286" s="177"/>
      <c r="H286" s="189">
        <v>2689996.98</v>
      </c>
      <c r="I286" s="189">
        <v>2689996.98</v>
      </c>
      <c r="J286" s="190"/>
    </row>
    <row r="287" spans="1:10" s="35" customFormat="1" ht="47.25" x14ac:dyDescent="0.25">
      <c r="A287" s="181" t="s">
        <v>44</v>
      </c>
      <c r="B287" s="174">
        <v>873</v>
      </c>
      <c r="C287" s="175" t="s">
        <v>146</v>
      </c>
      <c r="D287" s="175" t="s">
        <v>144</v>
      </c>
      <c r="E287" s="182" t="s">
        <v>163</v>
      </c>
      <c r="F287" s="174"/>
      <c r="G287" s="176">
        <f>G288+G289+G290</f>
        <v>12037832.240000002</v>
      </c>
      <c r="H287" s="176">
        <f>H288+H289+H290</f>
        <v>11112022.33</v>
      </c>
      <c r="I287" s="176">
        <f>I288+I289+I290</f>
        <v>11112022.33</v>
      </c>
      <c r="J287" s="179">
        <f>J288+J289+J290</f>
        <v>0</v>
      </c>
    </row>
    <row r="288" spans="1:10" s="35" customFormat="1" ht="63" x14ac:dyDescent="0.25">
      <c r="A288" s="178" t="s">
        <v>123</v>
      </c>
      <c r="B288" s="183">
        <v>873</v>
      </c>
      <c r="C288" s="184" t="s">
        <v>146</v>
      </c>
      <c r="D288" s="184" t="s">
        <v>144</v>
      </c>
      <c r="E288" s="185" t="s">
        <v>163</v>
      </c>
      <c r="F288" s="183">
        <v>100</v>
      </c>
      <c r="G288" s="177">
        <v>8466684.6300000008</v>
      </c>
      <c r="H288" s="177">
        <f>6694117+2021623.33</f>
        <v>8715740.3300000001</v>
      </c>
      <c r="I288" s="177">
        <f t="shared" ref="I288" si="48">6694117+2021623.33</f>
        <v>8715740.3300000001</v>
      </c>
      <c r="J288" s="186"/>
    </row>
    <row r="289" spans="1:11" s="32" customFormat="1" ht="31.5" x14ac:dyDescent="0.25">
      <c r="A289" s="178" t="s">
        <v>124</v>
      </c>
      <c r="B289" s="183">
        <v>873</v>
      </c>
      <c r="C289" s="175" t="s">
        <v>146</v>
      </c>
      <c r="D289" s="175" t="s">
        <v>144</v>
      </c>
      <c r="E289" s="185" t="s">
        <v>163</v>
      </c>
      <c r="F289" s="183">
        <v>200</v>
      </c>
      <c r="G289" s="177">
        <v>3556011.56</v>
      </c>
      <c r="H289" s="189">
        <v>2376282</v>
      </c>
      <c r="I289" s="189">
        <v>2376282</v>
      </c>
      <c r="J289" s="190"/>
    </row>
    <row r="290" spans="1:11" s="35" customFormat="1" ht="15.75" x14ac:dyDescent="0.25">
      <c r="A290" s="183" t="s">
        <v>108</v>
      </c>
      <c r="B290" s="183">
        <v>873</v>
      </c>
      <c r="C290" s="175" t="s">
        <v>146</v>
      </c>
      <c r="D290" s="175" t="s">
        <v>144</v>
      </c>
      <c r="E290" s="185" t="s">
        <v>163</v>
      </c>
      <c r="F290" s="183">
        <v>800</v>
      </c>
      <c r="G290" s="177">
        <v>15136.05</v>
      </c>
      <c r="H290" s="189">
        <v>20000</v>
      </c>
      <c r="I290" s="189">
        <v>20000</v>
      </c>
      <c r="J290" s="190"/>
    </row>
    <row r="291" spans="1:11" s="32" customFormat="1" ht="63" x14ac:dyDescent="0.25">
      <c r="A291" s="173" t="s">
        <v>213</v>
      </c>
      <c r="B291" s="174">
        <v>873</v>
      </c>
      <c r="C291" s="175" t="s">
        <v>146</v>
      </c>
      <c r="D291" s="175" t="s">
        <v>144</v>
      </c>
      <c r="E291" s="182" t="s">
        <v>212</v>
      </c>
      <c r="F291" s="174"/>
      <c r="G291" s="192">
        <f>G292</f>
        <v>65732.72</v>
      </c>
      <c r="H291" s="192">
        <f>H292</f>
        <v>0</v>
      </c>
      <c r="I291" s="192"/>
      <c r="J291" s="193"/>
    </row>
    <row r="292" spans="1:11" s="56" customFormat="1" ht="63" x14ac:dyDescent="0.25">
      <c r="A292" s="178" t="s">
        <v>123</v>
      </c>
      <c r="B292" s="183">
        <v>873</v>
      </c>
      <c r="C292" s="175" t="s">
        <v>146</v>
      </c>
      <c r="D292" s="175" t="s">
        <v>144</v>
      </c>
      <c r="E292" s="185" t="s">
        <v>212</v>
      </c>
      <c r="F292" s="183">
        <v>100</v>
      </c>
      <c r="G292" s="177">
        <v>65732.72</v>
      </c>
      <c r="H292" s="189"/>
      <c r="I292" s="189"/>
      <c r="J292" s="190"/>
    </row>
    <row r="293" spans="1:11" s="32" customFormat="1" ht="15.75" x14ac:dyDescent="0.25">
      <c r="A293" s="181" t="s">
        <v>39</v>
      </c>
      <c r="B293" s="174">
        <v>873</v>
      </c>
      <c r="C293" s="175" t="s">
        <v>150</v>
      </c>
      <c r="D293" s="175" t="s">
        <v>137</v>
      </c>
      <c r="E293" s="182"/>
      <c r="F293" s="174"/>
      <c r="G293" s="176">
        <f>G294+G301+G304</f>
        <v>7079006.3799999999</v>
      </c>
      <c r="H293" s="176">
        <f>H294+H301+H304</f>
        <v>8352800</v>
      </c>
      <c r="I293" s="176">
        <f>I294+I301</f>
        <v>8137500</v>
      </c>
      <c r="J293" s="179">
        <f>J294+J301</f>
        <v>0</v>
      </c>
    </row>
    <row r="294" spans="1:11" s="32" customFormat="1" ht="15.75" x14ac:dyDescent="0.25">
      <c r="A294" s="181" t="s">
        <v>18</v>
      </c>
      <c r="B294" s="174">
        <v>873</v>
      </c>
      <c r="C294" s="175" t="s">
        <v>150</v>
      </c>
      <c r="D294" s="175" t="s">
        <v>139</v>
      </c>
      <c r="E294" s="182"/>
      <c r="F294" s="174"/>
      <c r="G294" s="176">
        <f>G295+G299+G297</f>
        <v>4544920.75</v>
      </c>
      <c r="H294" s="176">
        <f>H295+H299+H297</f>
        <v>5676900</v>
      </c>
      <c r="I294" s="176">
        <f>I295+I299+I297</f>
        <v>5676900</v>
      </c>
      <c r="J294" s="179">
        <f>J295+J299+J297</f>
        <v>0</v>
      </c>
    </row>
    <row r="295" spans="1:11" s="41" customFormat="1" ht="47.25" x14ac:dyDescent="0.25">
      <c r="A295" s="181" t="s">
        <v>86</v>
      </c>
      <c r="B295" s="174">
        <v>873</v>
      </c>
      <c r="C295" s="175" t="s">
        <v>150</v>
      </c>
      <c r="D295" s="175" t="s">
        <v>139</v>
      </c>
      <c r="E295" s="182" t="s">
        <v>85</v>
      </c>
      <c r="F295" s="183"/>
      <c r="G295" s="176">
        <f>G296</f>
        <v>4536920.75</v>
      </c>
      <c r="H295" s="176">
        <f>H296</f>
        <v>5433200</v>
      </c>
      <c r="I295" s="176">
        <f>I296</f>
        <v>5433200</v>
      </c>
      <c r="J295" s="179">
        <f>J296</f>
        <v>0</v>
      </c>
    </row>
    <row r="296" spans="1:11" s="55" customFormat="1" ht="15.75" customHeight="1" x14ac:dyDescent="0.25">
      <c r="A296" s="178" t="s">
        <v>129</v>
      </c>
      <c r="B296" s="183">
        <v>873</v>
      </c>
      <c r="C296" s="184" t="s">
        <v>150</v>
      </c>
      <c r="D296" s="184" t="s">
        <v>139</v>
      </c>
      <c r="E296" s="185" t="s">
        <v>85</v>
      </c>
      <c r="F296" s="183">
        <v>300</v>
      </c>
      <c r="G296" s="177">
        <v>4536920.75</v>
      </c>
      <c r="H296" s="177">
        <v>5433200</v>
      </c>
      <c r="I296" s="177">
        <v>5433200</v>
      </c>
      <c r="J296" s="216"/>
    </row>
    <row r="297" spans="1:11" s="41" customFormat="1" ht="47.25" x14ac:dyDescent="0.25">
      <c r="A297" s="178" t="s">
        <v>204</v>
      </c>
      <c r="B297" s="174">
        <v>873</v>
      </c>
      <c r="C297" s="175" t="s">
        <v>150</v>
      </c>
      <c r="D297" s="175" t="s">
        <v>139</v>
      </c>
      <c r="E297" s="181" t="s">
        <v>203</v>
      </c>
      <c r="F297" s="183"/>
      <c r="G297" s="177">
        <f>G298</f>
        <v>0</v>
      </c>
      <c r="H297" s="177">
        <f>H298</f>
        <v>235700</v>
      </c>
      <c r="I297" s="177">
        <f>I298</f>
        <v>235700</v>
      </c>
      <c r="J297" s="186">
        <f>J298</f>
        <v>0</v>
      </c>
    </row>
    <row r="298" spans="1:11" s="35" customFormat="1" ht="18.75" customHeight="1" x14ac:dyDescent="0.25">
      <c r="A298" s="178" t="s">
        <v>129</v>
      </c>
      <c r="B298" s="183">
        <v>873</v>
      </c>
      <c r="C298" s="184" t="s">
        <v>150</v>
      </c>
      <c r="D298" s="184" t="s">
        <v>139</v>
      </c>
      <c r="E298" s="181" t="s">
        <v>203</v>
      </c>
      <c r="F298" s="183">
        <v>300</v>
      </c>
      <c r="G298" s="177"/>
      <c r="H298" s="177">
        <v>235700</v>
      </c>
      <c r="I298" s="177">
        <v>235700</v>
      </c>
      <c r="J298" s="216"/>
    </row>
    <row r="299" spans="1:11" s="42" customFormat="1" ht="45.6" customHeight="1" x14ac:dyDescent="0.25">
      <c r="A299" s="173" t="s">
        <v>88</v>
      </c>
      <c r="B299" s="174">
        <v>873</v>
      </c>
      <c r="C299" s="175" t="s">
        <v>150</v>
      </c>
      <c r="D299" s="175" t="s">
        <v>139</v>
      </c>
      <c r="E299" s="182" t="s">
        <v>87</v>
      </c>
      <c r="F299" s="174"/>
      <c r="G299" s="176">
        <f>G300</f>
        <v>8000</v>
      </c>
      <c r="H299" s="176">
        <f>H300</f>
        <v>8000</v>
      </c>
      <c r="I299" s="176">
        <f>I300</f>
        <v>8000</v>
      </c>
      <c r="J299" s="179">
        <f>J300</f>
        <v>0</v>
      </c>
    </row>
    <row r="300" spans="1:11" s="32" customFormat="1" ht="17.25" customHeight="1" x14ac:dyDescent="0.25">
      <c r="A300" s="178" t="s">
        <v>129</v>
      </c>
      <c r="B300" s="183">
        <v>873</v>
      </c>
      <c r="C300" s="184" t="s">
        <v>150</v>
      </c>
      <c r="D300" s="184" t="s">
        <v>139</v>
      </c>
      <c r="E300" s="185" t="s">
        <v>87</v>
      </c>
      <c r="F300" s="183">
        <v>300</v>
      </c>
      <c r="G300" s="177">
        <v>8000</v>
      </c>
      <c r="H300" s="177">
        <v>8000</v>
      </c>
      <c r="I300" s="177">
        <v>8000</v>
      </c>
      <c r="J300" s="186"/>
    </row>
    <row r="301" spans="1:11" s="42" customFormat="1" ht="15.75" x14ac:dyDescent="0.25">
      <c r="A301" s="181" t="s">
        <v>90</v>
      </c>
      <c r="B301" s="174">
        <v>873</v>
      </c>
      <c r="C301" s="175" t="s">
        <v>150</v>
      </c>
      <c r="D301" s="175" t="s">
        <v>148</v>
      </c>
      <c r="E301" s="182" t="s">
        <v>89</v>
      </c>
      <c r="F301" s="174"/>
      <c r="G301" s="177">
        <f>G302+G303</f>
        <v>2454600</v>
      </c>
      <c r="H301" s="177">
        <f>H302+H303</f>
        <v>2675900</v>
      </c>
      <c r="I301" s="177">
        <f t="shared" ref="I301:J301" si="49">I302+I303</f>
        <v>2460600</v>
      </c>
      <c r="J301" s="216">
        <f t="shared" si="49"/>
        <v>0</v>
      </c>
      <c r="K301" s="58">
        <f>G301+G304</f>
        <v>2534085.63</v>
      </c>
    </row>
    <row r="302" spans="1:11" s="32" customFormat="1" ht="63" x14ac:dyDescent="0.25">
      <c r="A302" s="178" t="s">
        <v>123</v>
      </c>
      <c r="B302" s="183">
        <v>873</v>
      </c>
      <c r="C302" s="184" t="s">
        <v>150</v>
      </c>
      <c r="D302" s="184" t="s">
        <v>148</v>
      </c>
      <c r="E302" s="185" t="s">
        <v>89</v>
      </c>
      <c r="F302" s="183">
        <v>100</v>
      </c>
      <c r="G302" s="177">
        <v>2335007.46</v>
      </c>
      <c r="H302" s="177">
        <v>2240825</v>
      </c>
      <c r="I302" s="177">
        <v>2240825</v>
      </c>
      <c r="J302" s="186"/>
    </row>
    <row r="303" spans="1:11" s="35" customFormat="1" ht="31.5" x14ac:dyDescent="0.25">
      <c r="A303" s="178" t="s">
        <v>124</v>
      </c>
      <c r="B303" s="183">
        <v>873</v>
      </c>
      <c r="C303" s="184" t="s">
        <v>150</v>
      </c>
      <c r="D303" s="184" t="s">
        <v>148</v>
      </c>
      <c r="E303" s="185" t="s">
        <v>89</v>
      </c>
      <c r="F303" s="183">
        <v>200</v>
      </c>
      <c r="G303" s="177">
        <v>119592.54</v>
      </c>
      <c r="H303" s="189">
        <f>219775+215300</f>
        <v>435075</v>
      </c>
      <c r="I303" s="189">
        <v>219775</v>
      </c>
      <c r="J303" s="190"/>
    </row>
    <row r="304" spans="1:11" s="35" customFormat="1" ht="63" x14ac:dyDescent="0.25">
      <c r="A304" s="173" t="s">
        <v>213</v>
      </c>
      <c r="B304" s="174">
        <v>873</v>
      </c>
      <c r="C304" s="175" t="s">
        <v>150</v>
      </c>
      <c r="D304" s="175" t="s">
        <v>148</v>
      </c>
      <c r="E304" s="212" t="s">
        <v>212</v>
      </c>
      <c r="F304" s="174"/>
      <c r="G304" s="192">
        <f>G305</f>
        <v>79485.63</v>
      </c>
      <c r="H304" s="192">
        <f>H305</f>
        <v>0</v>
      </c>
      <c r="I304" s="192"/>
      <c r="J304" s="193"/>
    </row>
    <row r="305" spans="1:10" s="35" customFormat="1" ht="63" x14ac:dyDescent="0.25">
      <c r="A305" s="178" t="s">
        <v>123</v>
      </c>
      <c r="B305" s="183">
        <v>873</v>
      </c>
      <c r="C305" s="184" t="s">
        <v>150</v>
      </c>
      <c r="D305" s="184" t="s">
        <v>148</v>
      </c>
      <c r="E305" s="195" t="s">
        <v>212</v>
      </c>
      <c r="F305" s="183">
        <v>100</v>
      </c>
      <c r="G305" s="177">
        <v>79485.63</v>
      </c>
      <c r="H305" s="189"/>
      <c r="I305" s="189"/>
      <c r="J305" s="190"/>
    </row>
    <row r="306" spans="1:10" s="35" customFormat="1" ht="63" x14ac:dyDescent="0.25">
      <c r="A306" s="173" t="s">
        <v>104</v>
      </c>
      <c r="B306" s="174" t="s">
        <v>6</v>
      </c>
      <c r="C306" s="175"/>
      <c r="D306" s="175"/>
      <c r="E306" s="180"/>
      <c r="F306" s="174"/>
      <c r="G306" s="176">
        <f>G307+G317</f>
        <v>52117483.409999996</v>
      </c>
      <c r="H306" s="176">
        <f>H307+H317</f>
        <v>52123475.509999998</v>
      </c>
      <c r="I306" s="176">
        <f t="shared" ref="I306:J306" si="50">I307+I317</f>
        <v>49263998.509999998</v>
      </c>
      <c r="J306" s="179">
        <f t="shared" si="50"/>
        <v>0</v>
      </c>
    </row>
    <row r="307" spans="1:10" s="41" customFormat="1" ht="15.75" x14ac:dyDescent="0.25">
      <c r="A307" s="173" t="s">
        <v>35</v>
      </c>
      <c r="B307" s="174" t="s">
        <v>6</v>
      </c>
      <c r="C307" s="175" t="s">
        <v>138</v>
      </c>
      <c r="D307" s="175" t="s">
        <v>137</v>
      </c>
      <c r="E307" s="180"/>
      <c r="F307" s="174"/>
      <c r="G307" s="176">
        <f>G308+G310</f>
        <v>5850813.4099999992</v>
      </c>
      <c r="H307" s="176">
        <f>H308+H310</f>
        <v>5877385.5099999998</v>
      </c>
      <c r="I307" s="176">
        <f t="shared" ref="I307:J307" si="51">I308+I310</f>
        <v>5784108.5099999998</v>
      </c>
      <c r="J307" s="179">
        <f t="shared" si="51"/>
        <v>0</v>
      </c>
    </row>
    <row r="308" spans="1:10" s="32" customFormat="1" ht="63" x14ac:dyDescent="0.25">
      <c r="A308" s="181" t="s">
        <v>206</v>
      </c>
      <c r="B308" s="174" t="s">
        <v>6</v>
      </c>
      <c r="C308" s="175" t="s">
        <v>138</v>
      </c>
      <c r="D308" s="175" t="s">
        <v>148</v>
      </c>
      <c r="E308" s="180" t="s">
        <v>205</v>
      </c>
      <c r="F308" s="174"/>
      <c r="G308" s="176">
        <f>G309</f>
        <v>93227</v>
      </c>
      <c r="H308" s="176">
        <f>H309</f>
        <v>93227</v>
      </c>
      <c r="I308" s="176"/>
      <c r="J308" s="179"/>
    </row>
    <row r="309" spans="1:10" s="32" customFormat="1" ht="63" x14ac:dyDescent="0.25">
      <c r="A309" s="178" t="s">
        <v>123</v>
      </c>
      <c r="B309" s="174" t="s">
        <v>6</v>
      </c>
      <c r="C309" s="175" t="s">
        <v>138</v>
      </c>
      <c r="D309" s="175" t="s">
        <v>148</v>
      </c>
      <c r="E309" s="180" t="s">
        <v>205</v>
      </c>
      <c r="F309" s="174">
        <v>100</v>
      </c>
      <c r="G309" s="176">
        <v>93227</v>
      </c>
      <c r="H309" s="176">
        <v>93227</v>
      </c>
      <c r="I309" s="176"/>
      <c r="J309" s="179"/>
    </row>
    <row r="310" spans="1:10" s="35" customFormat="1" ht="47.25" x14ac:dyDescent="0.25">
      <c r="A310" s="181" t="s">
        <v>4</v>
      </c>
      <c r="B310" s="174" t="s">
        <v>6</v>
      </c>
      <c r="C310" s="175" t="s">
        <v>138</v>
      </c>
      <c r="D310" s="175" t="s">
        <v>148</v>
      </c>
      <c r="E310" s="180"/>
      <c r="F310" s="174"/>
      <c r="G310" s="176">
        <f>G311+G315</f>
        <v>5757586.4099999992</v>
      </c>
      <c r="H310" s="176">
        <f>H311+H315</f>
        <v>5784158.5099999998</v>
      </c>
      <c r="I310" s="176">
        <f>I311</f>
        <v>5784108.5099999998</v>
      </c>
      <c r="J310" s="179">
        <f>J311</f>
        <v>0</v>
      </c>
    </row>
    <row r="311" spans="1:10" s="32" customFormat="1" ht="47.25" x14ac:dyDescent="0.25">
      <c r="A311" s="181" t="s">
        <v>44</v>
      </c>
      <c r="B311" s="174" t="s">
        <v>6</v>
      </c>
      <c r="C311" s="175" t="s">
        <v>138</v>
      </c>
      <c r="D311" s="175" t="s">
        <v>148</v>
      </c>
      <c r="E311" s="182" t="s">
        <v>207</v>
      </c>
      <c r="F311" s="174"/>
      <c r="G311" s="176">
        <f>G312+G313+G314</f>
        <v>5658426.5999999996</v>
      </c>
      <c r="H311" s="176">
        <f>H312+H313+H314</f>
        <v>5784158.5099999998</v>
      </c>
      <c r="I311" s="176">
        <f>I312+I313+I314</f>
        <v>5784108.5099999998</v>
      </c>
      <c r="J311" s="179">
        <f>J312+J313+J314</f>
        <v>0</v>
      </c>
    </row>
    <row r="312" spans="1:10" s="35" customFormat="1" ht="63" x14ac:dyDescent="0.25">
      <c r="A312" s="178" t="s">
        <v>123</v>
      </c>
      <c r="B312" s="183" t="s">
        <v>6</v>
      </c>
      <c r="C312" s="184" t="s">
        <v>138</v>
      </c>
      <c r="D312" s="184" t="s">
        <v>148</v>
      </c>
      <c r="E312" s="185" t="s">
        <v>207</v>
      </c>
      <c r="F312" s="183">
        <v>100</v>
      </c>
      <c r="G312" s="177">
        <v>4656556.17</v>
      </c>
      <c r="H312" s="177">
        <v>4685560.58</v>
      </c>
      <c r="I312" s="177">
        <v>4685510.58</v>
      </c>
      <c r="J312" s="186"/>
    </row>
    <row r="313" spans="1:10" s="32" customFormat="1" ht="31.5" x14ac:dyDescent="0.25">
      <c r="A313" s="178" t="s">
        <v>124</v>
      </c>
      <c r="B313" s="183" t="s">
        <v>6</v>
      </c>
      <c r="C313" s="184" t="s">
        <v>138</v>
      </c>
      <c r="D313" s="184" t="s">
        <v>148</v>
      </c>
      <c r="E313" s="185" t="s">
        <v>207</v>
      </c>
      <c r="F313" s="183">
        <v>200</v>
      </c>
      <c r="G313" s="177">
        <v>1000271.43</v>
      </c>
      <c r="H313" s="189">
        <v>1093498.93</v>
      </c>
      <c r="I313" s="189">
        <v>1093498.93</v>
      </c>
      <c r="J313" s="190"/>
    </row>
    <row r="314" spans="1:10" s="35" customFormat="1" ht="15.75" x14ac:dyDescent="0.25">
      <c r="A314" s="183" t="s">
        <v>108</v>
      </c>
      <c r="B314" s="183" t="s">
        <v>6</v>
      </c>
      <c r="C314" s="184" t="s">
        <v>138</v>
      </c>
      <c r="D314" s="184" t="s">
        <v>148</v>
      </c>
      <c r="E314" s="185" t="s">
        <v>207</v>
      </c>
      <c r="F314" s="183">
        <v>800</v>
      </c>
      <c r="G314" s="177">
        <v>1599</v>
      </c>
      <c r="H314" s="189">
        <v>5099</v>
      </c>
      <c r="I314" s="189">
        <v>5099</v>
      </c>
      <c r="J314" s="190"/>
    </row>
    <row r="315" spans="1:10" s="35" customFormat="1" ht="62.45" customHeight="1" x14ac:dyDescent="0.25">
      <c r="A315" s="173" t="s">
        <v>213</v>
      </c>
      <c r="B315" s="174" t="s">
        <v>6</v>
      </c>
      <c r="C315" s="175" t="s">
        <v>138</v>
      </c>
      <c r="D315" s="175" t="s">
        <v>148</v>
      </c>
      <c r="E315" s="182" t="s">
        <v>212</v>
      </c>
      <c r="F315" s="174"/>
      <c r="G315" s="192">
        <f>G316</f>
        <v>99159.81</v>
      </c>
      <c r="H315" s="192">
        <f>H316</f>
        <v>0</v>
      </c>
      <c r="I315" s="192"/>
      <c r="J315" s="193"/>
    </row>
    <row r="316" spans="1:10" s="32" customFormat="1" ht="62.45" customHeight="1" x14ac:dyDescent="0.25">
      <c r="A316" s="178" t="s">
        <v>123</v>
      </c>
      <c r="B316" s="183" t="s">
        <v>6</v>
      </c>
      <c r="C316" s="184" t="s">
        <v>138</v>
      </c>
      <c r="D316" s="184" t="s">
        <v>148</v>
      </c>
      <c r="E316" s="185" t="s">
        <v>212</v>
      </c>
      <c r="F316" s="183">
        <v>100</v>
      </c>
      <c r="G316" s="177">
        <v>99159.81</v>
      </c>
      <c r="H316" s="189"/>
      <c r="I316" s="189"/>
      <c r="J316" s="190"/>
    </row>
    <row r="317" spans="1:10" s="56" customFormat="1" ht="47.25" x14ac:dyDescent="0.25">
      <c r="A317" s="173" t="s">
        <v>42</v>
      </c>
      <c r="B317" s="174" t="s">
        <v>6</v>
      </c>
      <c r="C317" s="175" t="s">
        <v>151</v>
      </c>
      <c r="D317" s="175" t="s">
        <v>137</v>
      </c>
      <c r="E317" s="180"/>
      <c r="F317" s="174"/>
      <c r="G317" s="176">
        <f t="shared" ref="G317:J318" si="52">G318</f>
        <v>46266670</v>
      </c>
      <c r="H317" s="176">
        <f t="shared" si="52"/>
        <v>46246090</v>
      </c>
      <c r="I317" s="176">
        <f t="shared" si="52"/>
        <v>43479890</v>
      </c>
      <c r="J317" s="179">
        <f t="shared" si="52"/>
        <v>0</v>
      </c>
    </row>
    <row r="318" spans="1:10" s="32" customFormat="1" ht="50.25" customHeight="1" x14ac:dyDescent="0.25">
      <c r="A318" s="181" t="s">
        <v>21</v>
      </c>
      <c r="B318" s="174" t="s">
        <v>6</v>
      </c>
      <c r="C318" s="175" t="s">
        <v>151</v>
      </c>
      <c r="D318" s="175" t="s">
        <v>138</v>
      </c>
      <c r="E318" s="180"/>
      <c r="F318" s="174"/>
      <c r="G318" s="176">
        <f t="shared" si="52"/>
        <v>46266670</v>
      </c>
      <c r="H318" s="176">
        <f t="shared" si="52"/>
        <v>46246090</v>
      </c>
      <c r="I318" s="176">
        <f t="shared" si="52"/>
        <v>43479890</v>
      </c>
      <c r="J318" s="179">
        <f t="shared" si="52"/>
        <v>0</v>
      </c>
    </row>
    <row r="319" spans="1:10" s="32" customFormat="1" ht="31.5" customHeight="1" x14ac:dyDescent="0.25">
      <c r="A319" s="194" t="s">
        <v>50</v>
      </c>
      <c r="B319" s="183" t="s">
        <v>6</v>
      </c>
      <c r="C319" s="184" t="s">
        <v>151</v>
      </c>
      <c r="D319" s="184" t="s">
        <v>138</v>
      </c>
      <c r="E319" s="185" t="s">
        <v>177</v>
      </c>
      <c r="F319" s="183"/>
      <c r="G319" s="177">
        <f>G320+G321</f>
        <v>46266670</v>
      </c>
      <c r="H319" s="177">
        <f>H320+H321</f>
        <v>46246090</v>
      </c>
      <c r="I319" s="177">
        <f>I320+I321</f>
        <v>43479890</v>
      </c>
      <c r="J319" s="186">
        <f>J320+J321</f>
        <v>0</v>
      </c>
    </row>
    <row r="320" spans="1:10" s="41" customFormat="1" ht="15" customHeight="1" x14ac:dyDescent="0.25">
      <c r="A320" s="178" t="s">
        <v>178</v>
      </c>
      <c r="B320" s="183" t="s">
        <v>6</v>
      </c>
      <c r="C320" s="184" t="s">
        <v>151</v>
      </c>
      <c r="D320" s="184" t="s">
        <v>138</v>
      </c>
      <c r="E320" s="185" t="s">
        <v>177</v>
      </c>
      <c r="F320" s="183">
        <v>500</v>
      </c>
      <c r="G320" s="177">
        <v>2605100</v>
      </c>
      <c r="H320" s="177">
        <v>2766200</v>
      </c>
      <c r="I320" s="177">
        <v>1900800</v>
      </c>
      <c r="J320" s="186"/>
    </row>
    <row r="321" spans="1:10" ht="17.25" customHeight="1" x14ac:dyDescent="0.25">
      <c r="A321" s="178" t="s">
        <v>130</v>
      </c>
      <c r="B321" s="183" t="s">
        <v>6</v>
      </c>
      <c r="C321" s="184" t="s">
        <v>151</v>
      </c>
      <c r="D321" s="184" t="s">
        <v>138</v>
      </c>
      <c r="E321" s="185" t="s">
        <v>177</v>
      </c>
      <c r="F321" s="183">
        <v>500</v>
      </c>
      <c r="G321" s="177">
        <v>43661570</v>
      </c>
      <c r="H321" s="177">
        <v>43479890</v>
      </c>
      <c r="I321" s="177">
        <v>41579090</v>
      </c>
      <c r="J321" s="186"/>
    </row>
    <row r="322" spans="1:10" s="143" customFormat="1" ht="19.5" customHeight="1" x14ac:dyDescent="0.25">
      <c r="A322" s="173" t="s">
        <v>277</v>
      </c>
      <c r="B322" s="174"/>
      <c r="C322" s="175"/>
      <c r="D322" s="175"/>
      <c r="E322" s="175"/>
      <c r="F322" s="174"/>
      <c r="G322" s="176">
        <f>G12+G147+G158+G169+G181+G306+G11</f>
        <v>1008889164.8000001</v>
      </c>
      <c r="H322" s="176">
        <f>H12+H147+H158+H169+H181+H306+H11</f>
        <v>1071893366.0000001</v>
      </c>
      <c r="I322" s="176">
        <f>I12+I147+I158+I169+I181+I306+I11</f>
        <v>1007038866.0000001</v>
      </c>
      <c r="J322" s="179" t="e">
        <f>J12+J147+J158+J169+J181+J306+J11</f>
        <v>#REF!</v>
      </c>
    </row>
    <row r="323" spans="1:10" ht="12.75" customHeight="1" x14ac:dyDescent="0.25">
      <c r="A323" s="65"/>
      <c r="B323" s="66"/>
      <c r="C323" s="67"/>
      <c r="D323" s="67"/>
      <c r="E323" s="67"/>
      <c r="F323" s="66"/>
      <c r="G323" s="66"/>
      <c r="H323" s="68"/>
      <c r="I323" s="68"/>
      <c r="J323" s="68"/>
    </row>
    <row r="325" spans="1:10" ht="12.75" customHeight="1" x14ac:dyDescent="0.25">
      <c r="G325" s="8">
        <v>1008889164.8</v>
      </c>
      <c r="H325" s="12">
        <v>1071893366</v>
      </c>
      <c r="I325" s="12">
        <v>1007038866</v>
      </c>
      <c r="J325" s="12">
        <v>943215400</v>
      </c>
    </row>
    <row r="326" spans="1:10" ht="12.75" customHeight="1" x14ac:dyDescent="0.25">
      <c r="H326" s="8"/>
      <c r="I326" s="8"/>
      <c r="J326" s="8"/>
    </row>
    <row r="327" spans="1:10" ht="12.75" customHeight="1" x14ac:dyDescent="0.25">
      <c r="G327" s="75">
        <f>G325-G322</f>
        <v>0</v>
      </c>
      <c r="H327" s="75">
        <f>H325-H322</f>
        <v>0</v>
      </c>
      <c r="I327" s="8">
        <f t="shared" ref="I327:J327" si="53">I325-I322</f>
        <v>0</v>
      </c>
      <c r="J327" s="8" t="e">
        <f t="shared" si="53"/>
        <v>#REF!</v>
      </c>
    </row>
    <row r="328" spans="1:10" ht="12.75" customHeight="1" x14ac:dyDescent="0.25">
      <c r="G328" s="8"/>
      <c r="H328" s="8"/>
      <c r="I328" s="75"/>
      <c r="J328" s="75">
        <v>69953053.599999994</v>
      </c>
    </row>
    <row r="329" spans="1:10" ht="12.75" customHeight="1" x14ac:dyDescent="0.25">
      <c r="G329" s="8"/>
      <c r="H329" s="8"/>
      <c r="I329" s="8"/>
      <c r="J329" s="8" t="e">
        <f t="shared" ref="J329" si="54">J327+J328</f>
        <v>#REF!</v>
      </c>
    </row>
    <row r="330" spans="1:10" ht="12.75" customHeight="1" x14ac:dyDescent="0.25">
      <c r="G330" s="8"/>
    </row>
    <row r="331" spans="1:10" ht="12.75" customHeight="1" x14ac:dyDescent="0.25">
      <c r="G331" s="8"/>
    </row>
    <row r="332" spans="1:10" ht="12.75" customHeight="1" x14ac:dyDescent="0.25">
      <c r="G332" s="8"/>
    </row>
    <row r="333" spans="1:10" ht="12.75" customHeight="1" x14ac:dyDescent="0.25">
      <c r="G333" s="8"/>
      <c r="H333" s="9">
        <v>2023</v>
      </c>
      <c r="I333" s="1">
        <v>2024</v>
      </c>
      <c r="J333" s="1">
        <v>2025</v>
      </c>
    </row>
    <row r="334" spans="1:10" ht="12.75" customHeight="1" x14ac:dyDescent="0.25">
      <c r="A334" s="6" t="s">
        <v>217</v>
      </c>
      <c r="G334" s="84">
        <v>40891900</v>
      </c>
      <c r="H334" s="84">
        <v>28839300</v>
      </c>
      <c r="I334" s="84">
        <v>28839300</v>
      </c>
      <c r="J334" s="83"/>
    </row>
    <row r="335" spans="1:10" ht="12.75" customHeight="1" x14ac:dyDescent="0.25">
      <c r="G335" s="84">
        <v>5661100</v>
      </c>
      <c r="H335" s="84"/>
      <c r="I335" s="84"/>
      <c r="J335" s="83"/>
    </row>
    <row r="336" spans="1:10" ht="12.75" customHeight="1" x14ac:dyDescent="0.25">
      <c r="G336" s="84"/>
      <c r="H336" s="84"/>
      <c r="I336" s="84"/>
      <c r="J336" s="83"/>
    </row>
    <row r="337" spans="1:10" ht="12.75" customHeight="1" x14ac:dyDescent="0.25">
      <c r="G337" s="84">
        <v>1200000</v>
      </c>
      <c r="H337" s="84">
        <v>1200000</v>
      </c>
      <c r="I337" s="84">
        <v>1200000</v>
      </c>
      <c r="J337" s="83"/>
    </row>
    <row r="338" spans="1:10" ht="12.75" customHeight="1" x14ac:dyDescent="0.25">
      <c r="G338" s="84">
        <v>93227</v>
      </c>
      <c r="H338" s="84"/>
      <c r="I338" s="84"/>
      <c r="J338" s="83"/>
    </row>
    <row r="339" spans="1:10" ht="12.75" customHeight="1" x14ac:dyDescent="0.25">
      <c r="G339" s="84">
        <v>676300</v>
      </c>
      <c r="H339" s="84">
        <v>676300</v>
      </c>
      <c r="I339" s="84">
        <v>676300</v>
      </c>
      <c r="J339" s="83"/>
    </row>
    <row r="340" spans="1:10" s="78" customFormat="1" ht="12.75" customHeight="1" x14ac:dyDescent="0.25">
      <c r="A340" s="77" t="s">
        <v>220</v>
      </c>
      <c r="C340" s="79"/>
      <c r="D340" s="79"/>
      <c r="E340" s="79"/>
      <c r="G340" s="85">
        <f>SUM(G334:G339)</f>
        <v>48522527</v>
      </c>
      <c r="H340" s="85">
        <f>SUM(H334:H339)</f>
        <v>30715600</v>
      </c>
      <c r="I340" s="85">
        <f>SUM(I334:I339)</f>
        <v>30715600</v>
      </c>
      <c r="J340" s="85"/>
    </row>
    <row r="341" spans="1:10" ht="12.75" customHeight="1" x14ac:dyDescent="0.25">
      <c r="A341" s="87" t="s">
        <v>218</v>
      </c>
      <c r="B341" s="19"/>
      <c r="C341" s="72"/>
      <c r="D341" s="72"/>
      <c r="E341" s="72"/>
      <c r="G341" s="89">
        <v>2766200</v>
      </c>
      <c r="H341" s="89">
        <v>1900800</v>
      </c>
      <c r="I341" s="89">
        <v>1826300</v>
      </c>
      <c r="J341" s="83"/>
    </row>
    <row r="342" spans="1:10" ht="12.75" customHeight="1" x14ac:dyDescent="0.25">
      <c r="A342" s="87" t="s">
        <v>225</v>
      </c>
      <c r="B342" s="19"/>
      <c r="C342" s="72"/>
      <c r="D342" s="72"/>
      <c r="E342" s="72"/>
      <c r="G342" s="84">
        <v>8000</v>
      </c>
      <c r="H342" s="84">
        <v>8000</v>
      </c>
      <c r="I342" s="84">
        <v>8000</v>
      </c>
      <c r="J342" s="83"/>
    </row>
    <row r="343" spans="1:10" ht="12.75" customHeight="1" x14ac:dyDescent="0.25">
      <c r="A343" s="87" t="s">
        <v>226</v>
      </c>
      <c r="B343" s="19"/>
      <c r="C343" s="72"/>
      <c r="D343" s="72"/>
      <c r="E343" s="72"/>
      <c r="G343" s="90">
        <v>5433200</v>
      </c>
      <c r="H343" s="90">
        <v>5433200</v>
      </c>
      <c r="I343" s="90">
        <v>5433200</v>
      </c>
      <c r="J343" s="83"/>
    </row>
    <row r="344" spans="1:10" ht="12.75" customHeight="1" x14ac:dyDescent="0.25">
      <c r="A344" s="87" t="s">
        <v>227</v>
      </c>
      <c r="B344" s="19"/>
      <c r="C344" s="72"/>
      <c r="D344" s="72"/>
      <c r="E344" s="72"/>
      <c r="G344" s="90">
        <v>235700</v>
      </c>
      <c r="H344" s="90">
        <v>235700</v>
      </c>
      <c r="I344" s="90">
        <v>235700</v>
      </c>
      <c r="J344" s="83"/>
    </row>
    <row r="345" spans="1:10" ht="12.75" customHeight="1" x14ac:dyDescent="0.25">
      <c r="A345" s="87" t="s">
        <v>228</v>
      </c>
      <c r="B345" s="19"/>
      <c r="C345" s="72"/>
      <c r="D345" s="72"/>
      <c r="E345" s="72"/>
      <c r="G345" s="86">
        <v>2675900</v>
      </c>
      <c r="H345" s="86">
        <v>2460600</v>
      </c>
      <c r="I345" s="86">
        <v>2460600</v>
      </c>
      <c r="J345" s="83"/>
    </row>
    <row r="346" spans="1:10" ht="12.75" customHeight="1" x14ac:dyDescent="0.25">
      <c r="A346" s="87" t="s">
        <v>229</v>
      </c>
      <c r="B346" s="19"/>
      <c r="C346" s="72"/>
      <c r="D346" s="72"/>
      <c r="E346" s="72"/>
      <c r="G346" s="84">
        <v>1031100</v>
      </c>
      <c r="H346" s="84">
        <v>1031100</v>
      </c>
      <c r="I346" s="84">
        <v>1031100</v>
      </c>
      <c r="J346" s="83"/>
    </row>
    <row r="347" spans="1:10" ht="12.75" customHeight="1" x14ac:dyDescent="0.25">
      <c r="A347" s="87" t="s">
        <v>230</v>
      </c>
      <c r="B347" s="19"/>
      <c r="C347" s="72"/>
      <c r="D347" s="72"/>
      <c r="E347" s="72"/>
      <c r="G347" s="90">
        <v>185265500</v>
      </c>
      <c r="H347" s="90">
        <v>185265500</v>
      </c>
      <c r="I347" s="90">
        <v>185265500</v>
      </c>
      <c r="J347" s="83"/>
    </row>
    <row r="348" spans="1:10" ht="12.75" customHeight="1" x14ac:dyDescent="0.25">
      <c r="A348" s="87" t="s">
        <v>231</v>
      </c>
      <c r="B348" s="19"/>
      <c r="C348" s="72"/>
      <c r="D348" s="72"/>
      <c r="E348" s="72"/>
      <c r="G348" s="90">
        <v>351756200</v>
      </c>
      <c r="H348" s="90">
        <v>351756200</v>
      </c>
      <c r="I348" s="90">
        <v>351756200</v>
      </c>
      <c r="J348" s="83"/>
    </row>
    <row r="349" spans="1:10" ht="12.75" customHeight="1" x14ac:dyDescent="0.25">
      <c r="A349" s="87" t="s">
        <v>236</v>
      </c>
      <c r="B349" s="19"/>
      <c r="C349" s="72"/>
      <c r="D349" s="72"/>
      <c r="E349" s="72"/>
      <c r="G349" s="90">
        <v>14210300</v>
      </c>
      <c r="H349" s="90">
        <v>14210300</v>
      </c>
      <c r="I349" s="90">
        <v>14210300</v>
      </c>
      <c r="J349" s="83"/>
    </row>
    <row r="350" spans="1:10" ht="12.75" customHeight="1" x14ac:dyDescent="0.25">
      <c r="A350" s="231" t="s">
        <v>232</v>
      </c>
      <c r="B350" s="232"/>
      <c r="C350" s="232"/>
      <c r="D350" s="232"/>
      <c r="E350" s="232"/>
      <c r="G350" s="90">
        <v>1126700</v>
      </c>
      <c r="H350" s="90">
        <v>1126700</v>
      </c>
      <c r="I350" s="90">
        <v>1126700</v>
      </c>
      <c r="J350" s="83"/>
    </row>
    <row r="351" spans="1:10" ht="12.75" customHeight="1" x14ac:dyDescent="0.25">
      <c r="A351" s="233"/>
      <c r="B351" s="234"/>
      <c r="C351" s="234"/>
      <c r="D351" s="234"/>
      <c r="E351" s="234"/>
      <c r="G351" s="90">
        <v>6545000</v>
      </c>
      <c r="H351" s="90">
        <v>6508000</v>
      </c>
      <c r="I351" s="90">
        <v>6508000</v>
      </c>
      <c r="J351" s="83"/>
    </row>
    <row r="352" spans="1:10" ht="12.75" customHeight="1" x14ac:dyDescent="0.25">
      <c r="A352" s="87" t="s">
        <v>237</v>
      </c>
      <c r="B352" s="19"/>
      <c r="C352" s="72"/>
      <c r="D352" s="72"/>
      <c r="E352" s="72"/>
      <c r="G352" s="90">
        <v>820000</v>
      </c>
      <c r="H352" s="90">
        <v>820000</v>
      </c>
      <c r="I352" s="90">
        <v>820000</v>
      </c>
      <c r="J352" s="83"/>
    </row>
    <row r="353" spans="1:10" ht="12.75" customHeight="1" x14ac:dyDescent="0.25">
      <c r="A353" s="87" t="s">
        <v>233</v>
      </c>
      <c r="B353" s="19"/>
      <c r="C353" s="72"/>
      <c r="D353" s="72"/>
      <c r="E353" s="72"/>
      <c r="G353" s="84">
        <v>29550338.940000001</v>
      </c>
      <c r="H353" s="84">
        <v>29841840</v>
      </c>
      <c r="I353" s="84">
        <v>29841840</v>
      </c>
      <c r="J353" s="83"/>
    </row>
    <row r="354" spans="1:10" s="82" customFormat="1" ht="12.75" customHeight="1" x14ac:dyDescent="0.25">
      <c r="A354" s="92" t="s">
        <v>242</v>
      </c>
      <c r="B354" s="93"/>
      <c r="C354" s="93"/>
      <c r="D354" s="93"/>
      <c r="E354" s="94"/>
      <c r="F354" s="95"/>
      <c r="G354" s="97">
        <v>22217300</v>
      </c>
      <c r="H354" s="97">
        <v>22217300</v>
      </c>
      <c r="I354" s="97">
        <v>22217300</v>
      </c>
      <c r="J354" s="96"/>
    </row>
    <row r="355" spans="1:10" s="82" customFormat="1" ht="12.75" customHeight="1" x14ac:dyDescent="0.25">
      <c r="A355" s="92" t="s">
        <v>243</v>
      </c>
      <c r="B355" s="98"/>
      <c r="C355" s="98"/>
      <c r="D355" s="98"/>
      <c r="E355" s="99"/>
      <c r="F355" s="95"/>
      <c r="G355" s="97">
        <v>12093000</v>
      </c>
      <c r="H355" s="97">
        <v>12093000</v>
      </c>
      <c r="I355" s="97">
        <v>12093000</v>
      </c>
      <c r="J355" s="96"/>
    </row>
    <row r="356" spans="1:10" s="82" customFormat="1" ht="12.75" customHeight="1" x14ac:dyDescent="0.25">
      <c r="A356" s="92" t="s">
        <v>244</v>
      </c>
      <c r="B356" s="98"/>
      <c r="C356" s="98"/>
      <c r="D356" s="98"/>
      <c r="E356" s="99"/>
      <c r="F356" s="95"/>
      <c r="G356" s="97">
        <v>1359300</v>
      </c>
      <c r="H356" s="97">
        <v>1359300</v>
      </c>
      <c r="I356" s="97">
        <v>1359300</v>
      </c>
      <c r="J356" s="96"/>
    </row>
    <row r="357" spans="1:10" ht="12.75" customHeight="1" x14ac:dyDescent="0.25">
      <c r="A357" s="88" t="s">
        <v>238</v>
      </c>
      <c r="B357" s="88"/>
      <c r="C357" s="88"/>
      <c r="D357" s="88"/>
      <c r="E357" s="88"/>
      <c r="G357" s="84">
        <v>3000</v>
      </c>
      <c r="H357" s="84">
        <v>3000</v>
      </c>
      <c r="I357" s="84">
        <v>3000</v>
      </c>
      <c r="J357" s="83"/>
    </row>
    <row r="358" spans="1:10" ht="12.75" customHeight="1" x14ac:dyDescent="0.25">
      <c r="A358" s="87" t="s">
        <v>235</v>
      </c>
      <c r="B358" s="19"/>
      <c r="C358" s="72"/>
      <c r="D358" s="72"/>
      <c r="E358" s="72"/>
      <c r="G358" s="89">
        <v>551.52</v>
      </c>
      <c r="H358" s="89">
        <v>583.33000000000004</v>
      </c>
      <c r="I358" s="89">
        <v>583.33000000000004</v>
      </c>
      <c r="J358" s="83"/>
    </row>
    <row r="359" spans="1:10" ht="12.75" customHeight="1" x14ac:dyDescent="0.25">
      <c r="A359" s="87" t="s">
        <v>234</v>
      </c>
      <c r="B359" s="19"/>
      <c r="C359" s="72"/>
      <c r="D359" s="72"/>
      <c r="E359" s="72"/>
      <c r="G359" s="90">
        <v>895750</v>
      </c>
      <c r="H359" s="90">
        <v>895750</v>
      </c>
      <c r="I359" s="90">
        <v>895750</v>
      </c>
      <c r="J359" s="83"/>
    </row>
    <row r="360" spans="1:10" ht="12.75" customHeight="1" x14ac:dyDescent="0.25">
      <c r="A360" s="87" t="s">
        <v>239</v>
      </c>
      <c r="B360" s="19"/>
      <c r="C360" s="72"/>
      <c r="D360" s="72"/>
      <c r="E360" s="72"/>
      <c r="G360" s="89">
        <v>2359800</v>
      </c>
      <c r="H360" s="89">
        <v>2509100</v>
      </c>
      <c r="I360" s="89">
        <v>2615400</v>
      </c>
      <c r="J360" s="83"/>
    </row>
    <row r="361" spans="1:10" ht="12.75" customHeight="1" x14ac:dyDescent="0.25">
      <c r="A361" s="87"/>
      <c r="B361" s="19"/>
      <c r="C361" s="72"/>
      <c r="D361" s="72"/>
      <c r="E361" s="72"/>
      <c r="G361" s="83"/>
      <c r="H361" s="83"/>
      <c r="I361" s="83"/>
      <c r="J361" s="83"/>
    </row>
    <row r="362" spans="1:10" s="78" customFormat="1" ht="12.75" customHeight="1" x14ac:dyDescent="0.25">
      <c r="A362" s="77" t="s">
        <v>219</v>
      </c>
      <c r="C362" s="79"/>
      <c r="D362" s="79"/>
      <c r="E362" s="79"/>
      <c r="G362" s="85">
        <f>SUM(G341:G361)</f>
        <v>640352840.46000004</v>
      </c>
      <c r="H362" s="85">
        <f>SUM(H341:H361)</f>
        <v>639675973.33000004</v>
      </c>
      <c r="I362" s="85">
        <f>SUM(I341:I361)</f>
        <v>639707773.33000004</v>
      </c>
      <c r="J362" s="85">
        <f>SUM(J341:J361)</f>
        <v>0</v>
      </c>
    </row>
    <row r="363" spans="1:10" ht="12.75" customHeight="1" x14ac:dyDescent="0.25">
      <c r="A363" s="6" t="s">
        <v>240</v>
      </c>
      <c r="G363" s="86">
        <v>30653854.399999999</v>
      </c>
      <c r="H363" s="86">
        <v>30653854.399999999</v>
      </c>
      <c r="I363" s="86">
        <v>30653854.399999999</v>
      </c>
      <c r="J363" s="83"/>
    </row>
    <row r="364" spans="1:10" ht="12.75" customHeight="1" x14ac:dyDescent="0.25">
      <c r="A364" s="81" t="s">
        <v>224</v>
      </c>
      <c r="G364" s="91">
        <v>44027700</v>
      </c>
      <c r="H364" s="83"/>
      <c r="I364" s="83"/>
      <c r="J364" s="83"/>
    </row>
    <row r="365" spans="1:10" s="78" customFormat="1" ht="12.75" customHeight="1" x14ac:dyDescent="0.25">
      <c r="A365" s="77" t="s">
        <v>221</v>
      </c>
      <c r="C365" s="79"/>
      <c r="D365" s="79"/>
      <c r="E365" s="79"/>
      <c r="G365" s="85">
        <f>SUM(G363:G364)</f>
        <v>74681554.400000006</v>
      </c>
      <c r="H365" s="85">
        <f>SUM(H363:H364)</f>
        <v>30653854.399999999</v>
      </c>
      <c r="I365" s="85">
        <f>SUM(I363:I364)</f>
        <v>30653854.399999999</v>
      </c>
      <c r="J365" s="85">
        <f>SUM(J363:J364)</f>
        <v>0</v>
      </c>
    </row>
    <row r="366" spans="1:10" ht="12.75" customHeight="1" x14ac:dyDescent="0.25">
      <c r="A366" s="6" t="s">
        <v>241</v>
      </c>
      <c r="G366" s="86">
        <v>274600</v>
      </c>
      <c r="H366" s="86">
        <v>280000</v>
      </c>
      <c r="I366" s="86">
        <v>280000</v>
      </c>
      <c r="J366" s="83"/>
    </row>
    <row r="367" spans="1:10" ht="12.75" customHeight="1" x14ac:dyDescent="0.25">
      <c r="G367" s="84">
        <v>10646700</v>
      </c>
      <c r="H367" s="84">
        <v>10646700</v>
      </c>
      <c r="I367" s="84">
        <v>10646700</v>
      </c>
      <c r="J367" s="83"/>
    </row>
    <row r="368" spans="1:10" ht="12.75" customHeight="1" x14ac:dyDescent="0.25">
      <c r="G368" s="84">
        <v>4504100</v>
      </c>
      <c r="H368" s="84">
        <v>4504100</v>
      </c>
      <c r="I368" s="84">
        <v>4504100</v>
      </c>
      <c r="J368" s="83"/>
    </row>
    <row r="369" spans="1:10" ht="12.75" customHeight="1" x14ac:dyDescent="0.25">
      <c r="G369" s="83"/>
      <c r="H369" s="83"/>
      <c r="I369" s="83"/>
      <c r="J369" s="83"/>
    </row>
    <row r="370" spans="1:10" s="78" customFormat="1" ht="12.75" customHeight="1" x14ac:dyDescent="0.25">
      <c r="A370" s="77" t="s">
        <v>222</v>
      </c>
      <c r="C370" s="79"/>
      <c r="D370" s="79"/>
      <c r="E370" s="79"/>
      <c r="G370" s="85">
        <f>SUM(G366:G369)</f>
        <v>15425400</v>
      </c>
      <c r="H370" s="85">
        <f>SUM(H366:H369)</f>
        <v>15430800</v>
      </c>
      <c r="I370" s="85">
        <f>SUM(I366:I369)</f>
        <v>15430800</v>
      </c>
      <c r="J370" s="85">
        <f>SUM(J366:J369)</f>
        <v>0</v>
      </c>
    </row>
    <row r="371" spans="1:10" ht="12.75" customHeight="1" x14ac:dyDescent="0.25">
      <c r="G371" s="83"/>
      <c r="H371" s="83"/>
      <c r="I371" s="83"/>
      <c r="J371" s="83"/>
    </row>
    <row r="372" spans="1:10" ht="12.75" customHeight="1" x14ac:dyDescent="0.25">
      <c r="G372" s="83"/>
      <c r="H372" s="83"/>
      <c r="I372" s="83"/>
      <c r="J372" s="83"/>
    </row>
    <row r="373" spans="1:10" ht="12.75" customHeight="1" x14ac:dyDescent="0.25">
      <c r="G373" s="83">
        <f>G340+G362+G365+G370</f>
        <v>778982321.86000001</v>
      </c>
      <c r="H373" s="83">
        <f t="shared" ref="H373:I373" si="55">H340+H362+H365+H370</f>
        <v>716476227.73000002</v>
      </c>
      <c r="I373" s="83">
        <f t="shared" si="55"/>
        <v>716508027.73000002</v>
      </c>
      <c r="J373" s="83">
        <f>J340+J362+J365+J370</f>
        <v>0</v>
      </c>
    </row>
    <row r="374" spans="1:10" ht="12.75" customHeight="1" x14ac:dyDescent="0.25">
      <c r="G374" s="83"/>
      <c r="H374" s="83"/>
      <c r="I374" s="83"/>
      <c r="J374" s="83"/>
    </row>
    <row r="375" spans="1:10" ht="12.75" customHeight="1" x14ac:dyDescent="0.25">
      <c r="G375" s="83">
        <f>G373-G337-G339-G338-G334-G335</f>
        <v>730459794.86000001</v>
      </c>
      <c r="H375" s="83">
        <f>H373-H337-H339-H338-H334-H335</f>
        <v>685760627.73000002</v>
      </c>
      <c r="I375" s="83">
        <f>I373-I337-I339-I338</f>
        <v>714631727.73000002</v>
      </c>
      <c r="J375" s="83">
        <f>J373-J337-J339</f>
        <v>0</v>
      </c>
    </row>
    <row r="376" spans="1:10" ht="12.75" customHeight="1" x14ac:dyDescent="0.25">
      <c r="G376" s="83"/>
      <c r="H376" s="83"/>
      <c r="I376" s="83"/>
      <c r="J376" s="83"/>
    </row>
    <row r="377" spans="1:10" ht="12.75" customHeight="1" x14ac:dyDescent="0.25">
      <c r="G377" s="83">
        <f>G375+G11</f>
        <v>730459794.86000001</v>
      </c>
      <c r="H377" s="83">
        <f>H375+H11</f>
        <v>704022127.73000002</v>
      </c>
      <c r="I377" s="83">
        <f>I375+I11</f>
        <v>748919762.73000002</v>
      </c>
      <c r="J377" s="83">
        <f>J375+J11</f>
        <v>0</v>
      </c>
    </row>
    <row r="378" spans="1:10" ht="12.75" customHeight="1" x14ac:dyDescent="0.25">
      <c r="G378" s="8"/>
      <c r="H378" s="8"/>
      <c r="I378" s="8"/>
      <c r="J378" s="8"/>
    </row>
    <row r="379" spans="1:10" ht="12.75" customHeight="1" x14ac:dyDescent="0.25">
      <c r="G379" s="8"/>
      <c r="H379" s="8"/>
      <c r="I379" s="8"/>
      <c r="J379" s="8"/>
    </row>
    <row r="380" spans="1:10" ht="12.75" customHeight="1" x14ac:dyDescent="0.25">
      <c r="G380" s="8"/>
      <c r="H380" s="8"/>
      <c r="I380" s="8"/>
      <c r="J380" s="8"/>
    </row>
    <row r="381" spans="1:10" ht="12.75" customHeight="1" x14ac:dyDescent="0.25">
      <c r="G381" s="8"/>
      <c r="H381" s="8"/>
      <c r="I381" s="8"/>
      <c r="J381" s="8"/>
    </row>
    <row r="382" spans="1:10" ht="12.75" customHeight="1" x14ac:dyDescent="0.25">
      <c r="G382" s="8"/>
      <c r="H382" s="8"/>
      <c r="I382" s="8"/>
      <c r="J382" s="8"/>
    </row>
    <row r="383" spans="1:10" ht="12.75" customHeight="1" x14ac:dyDescent="0.25">
      <c r="G383" s="8"/>
      <c r="H383" s="8"/>
      <c r="I383" s="8"/>
      <c r="J383" s="8"/>
    </row>
    <row r="384" spans="1:10" ht="12.75" customHeight="1" x14ac:dyDescent="0.25">
      <c r="G384" s="8"/>
      <c r="H384" s="8"/>
      <c r="I384" s="8"/>
      <c r="J384" s="8"/>
    </row>
    <row r="385" spans="7:10" ht="12.75" customHeight="1" x14ac:dyDescent="0.25">
      <c r="G385" s="8"/>
      <c r="H385" s="8"/>
      <c r="I385" s="8"/>
      <c r="J385" s="8"/>
    </row>
    <row r="386" spans="7:10" ht="12.75" customHeight="1" x14ac:dyDescent="0.25">
      <c r="G386" s="8"/>
      <c r="H386" s="8"/>
      <c r="I386" s="8"/>
      <c r="J386" s="8"/>
    </row>
    <row r="387" spans="7:10" ht="12.75" customHeight="1" x14ac:dyDescent="0.25">
      <c r="G387" s="8"/>
      <c r="H387" s="8"/>
      <c r="I387" s="8"/>
      <c r="J387" s="8"/>
    </row>
    <row r="388" spans="7:10" ht="12.75" customHeight="1" x14ac:dyDescent="0.25">
      <c r="G388" s="8"/>
      <c r="H388" s="8"/>
      <c r="I388" s="8"/>
      <c r="J388" s="8"/>
    </row>
    <row r="389" spans="7:10" ht="12.75" customHeight="1" x14ac:dyDescent="0.25">
      <c r="G389" s="8"/>
      <c r="H389" s="8"/>
      <c r="I389" s="8"/>
      <c r="J389" s="8"/>
    </row>
    <row r="390" spans="7:10" ht="12.75" customHeight="1" x14ac:dyDescent="0.25">
      <c r="G390" s="8"/>
      <c r="H390" s="8"/>
      <c r="I390" s="8"/>
      <c r="J390" s="8"/>
    </row>
    <row r="391" spans="7:10" ht="12.75" customHeight="1" x14ac:dyDescent="0.25">
      <c r="G391" s="8"/>
      <c r="H391" s="8"/>
      <c r="I391" s="8"/>
      <c r="J391" s="8"/>
    </row>
    <row r="392" spans="7:10" ht="12.75" customHeight="1" x14ac:dyDescent="0.25">
      <c r="G392" s="8"/>
      <c r="H392" s="8"/>
      <c r="I392" s="8"/>
      <c r="J392" s="8"/>
    </row>
    <row r="393" spans="7:10" ht="12.75" customHeight="1" x14ac:dyDescent="0.25">
      <c r="G393" s="8"/>
      <c r="H393" s="8"/>
      <c r="I393" s="8"/>
      <c r="J393" s="8"/>
    </row>
    <row r="394" spans="7:10" ht="12.75" customHeight="1" x14ac:dyDescent="0.25">
      <c r="G394" s="8"/>
      <c r="H394" s="8"/>
      <c r="I394" s="8"/>
      <c r="J394" s="8"/>
    </row>
    <row r="395" spans="7:10" ht="12.75" customHeight="1" x14ac:dyDescent="0.25">
      <c r="H395" s="8"/>
      <c r="I395" s="8"/>
      <c r="J395" s="8"/>
    </row>
    <row r="396" spans="7:10" ht="12.75" customHeight="1" x14ac:dyDescent="0.25">
      <c r="H396" s="8"/>
      <c r="I396" s="8"/>
      <c r="J396" s="8"/>
    </row>
    <row r="397" spans="7:10" ht="12.75" customHeight="1" x14ac:dyDescent="0.25">
      <c r="H397" s="8"/>
      <c r="I397" s="8"/>
      <c r="J397" s="8"/>
    </row>
    <row r="398" spans="7:10" ht="12.75" customHeight="1" x14ac:dyDescent="0.25">
      <c r="H398" s="8"/>
      <c r="I398" s="8"/>
      <c r="J398" s="8"/>
    </row>
    <row r="399" spans="7:10" ht="12.75" customHeight="1" x14ac:dyDescent="0.25">
      <c r="H399" s="8"/>
      <c r="I399" s="8"/>
      <c r="J399" s="8"/>
    </row>
    <row r="400" spans="7:10" ht="12.75" customHeight="1" x14ac:dyDescent="0.25">
      <c r="H400" s="8"/>
      <c r="I400" s="8"/>
      <c r="J400" s="8"/>
    </row>
    <row r="401" spans="8:10" ht="12.75" customHeight="1" x14ac:dyDescent="0.25">
      <c r="H401" s="8"/>
      <c r="I401" s="8"/>
      <c r="J401" s="8"/>
    </row>
    <row r="402" spans="8:10" ht="12.75" customHeight="1" x14ac:dyDescent="0.25">
      <c r="H402" s="8"/>
      <c r="I402" s="8"/>
      <c r="J402" s="8"/>
    </row>
    <row r="403" spans="8:10" ht="12.75" customHeight="1" x14ac:dyDescent="0.25">
      <c r="H403" s="8"/>
      <c r="I403" s="8"/>
      <c r="J403" s="8"/>
    </row>
    <row r="404" spans="8:10" ht="12.75" customHeight="1" x14ac:dyDescent="0.25">
      <c r="H404" s="8"/>
      <c r="I404" s="8"/>
      <c r="J404" s="8"/>
    </row>
    <row r="405" spans="8:10" ht="12.75" customHeight="1" x14ac:dyDescent="0.25">
      <c r="H405" s="8"/>
      <c r="I405" s="8"/>
      <c r="J405" s="8"/>
    </row>
    <row r="406" spans="8:10" ht="12.75" customHeight="1" x14ac:dyDescent="0.25">
      <c r="H406" s="8"/>
      <c r="I406" s="8"/>
      <c r="J406" s="8"/>
    </row>
    <row r="407" spans="8:10" ht="12.75" customHeight="1" x14ac:dyDescent="0.25">
      <c r="H407" s="8"/>
      <c r="I407" s="8"/>
      <c r="J407" s="8"/>
    </row>
    <row r="408" spans="8:10" ht="12.75" customHeight="1" x14ac:dyDescent="0.25">
      <c r="H408" s="8"/>
      <c r="I408" s="8"/>
      <c r="J408" s="8"/>
    </row>
    <row r="409" spans="8:10" ht="12.75" customHeight="1" x14ac:dyDescent="0.25">
      <c r="H409" s="8"/>
      <c r="I409" s="8"/>
      <c r="J409" s="8"/>
    </row>
    <row r="410" spans="8:10" ht="12.75" customHeight="1" x14ac:dyDescent="0.25">
      <c r="H410" s="8"/>
      <c r="I410" s="8"/>
      <c r="J410" s="8"/>
    </row>
    <row r="411" spans="8:10" ht="12.75" customHeight="1" x14ac:dyDescent="0.25">
      <c r="H411" s="8"/>
      <c r="I411" s="8"/>
      <c r="J411" s="8"/>
    </row>
    <row r="412" spans="8:10" ht="12.75" customHeight="1" x14ac:dyDescent="0.25">
      <c r="H412" s="8"/>
      <c r="I412" s="8"/>
      <c r="J412" s="8"/>
    </row>
    <row r="413" spans="8:10" ht="12.75" customHeight="1" x14ac:dyDescent="0.25">
      <c r="H413" s="8"/>
      <c r="I413" s="8"/>
      <c r="J413" s="8"/>
    </row>
    <row r="414" spans="8:10" ht="12.75" customHeight="1" x14ac:dyDescent="0.25">
      <c r="H414" s="8"/>
      <c r="I414" s="8"/>
      <c r="J414" s="8"/>
    </row>
    <row r="415" spans="8:10" ht="12.75" customHeight="1" x14ac:dyDescent="0.25">
      <c r="H415" s="8"/>
      <c r="I415" s="8"/>
      <c r="J415" s="8"/>
    </row>
    <row r="416" spans="8:10" ht="12.75" customHeight="1" x14ac:dyDescent="0.25">
      <c r="H416" s="8"/>
      <c r="I416" s="8"/>
      <c r="J416" s="8"/>
    </row>
    <row r="417" spans="8:10" ht="12.75" customHeight="1" x14ac:dyDescent="0.25">
      <c r="H417" s="8"/>
      <c r="I417" s="8"/>
      <c r="J417" s="8"/>
    </row>
    <row r="418" spans="8:10" ht="12.75" customHeight="1" x14ac:dyDescent="0.25">
      <c r="H418" s="8"/>
      <c r="I418" s="8"/>
      <c r="J418" s="8"/>
    </row>
    <row r="419" spans="8:10" ht="12.75" customHeight="1" x14ac:dyDescent="0.25">
      <c r="H419" s="8"/>
      <c r="I419" s="8"/>
      <c r="J419" s="8"/>
    </row>
    <row r="420" spans="8:10" ht="12.75" customHeight="1" x14ac:dyDescent="0.25">
      <c r="H420" s="8"/>
      <c r="I420" s="8"/>
      <c r="J420" s="8"/>
    </row>
    <row r="421" spans="8:10" ht="12.75" customHeight="1" x14ac:dyDescent="0.25">
      <c r="H421" s="8"/>
      <c r="I421" s="8"/>
      <c r="J421" s="8"/>
    </row>
    <row r="422" spans="8:10" ht="12.75" customHeight="1" x14ac:dyDescent="0.25">
      <c r="H422" s="8"/>
      <c r="I422" s="8"/>
      <c r="J422" s="8"/>
    </row>
    <row r="423" spans="8:10" ht="12.75" customHeight="1" x14ac:dyDescent="0.25">
      <c r="H423" s="8"/>
      <c r="I423" s="8"/>
      <c r="J423" s="8"/>
    </row>
    <row r="424" spans="8:10" ht="12.75" customHeight="1" x14ac:dyDescent="0.25">
      <c r="H424" s="8"/>
      <c r="I424" s="8"/>
      <c r="J424" s="8"/>
    </row>
    <row r="425" spans="8:10" ht="12.75" customHeight="1" x14ac:dyDescent="0.25">
      <c r="H425" s="8"/>
      <c r="I425" s="8"/>
      <c r="J425" s="8"/>
    </row>
    <row r="426" spans="8:10" ht="12.75" customHeight="1" x14ac:dyDescent="0.25">
      <c r="H426" s="8"/>
      <c r="I426" s="8"/>
      <c r="J426" s="8"/>
    </row>
    <row r="427" spans="8:10" ht="12.75" customHeight="1" x14ac:dyDescent="0.25">
      <c r="H427" s="8"/>
      <c r="I427" s="8"/>
      <c r="J427" s="8"/>
    </row>
    <row r="428" spans="8:10" ht="12.75" customHeight="1" x14ac:dyDescent="0.25">
      <c r="H428" s="8"/>
      <c r="I428" s="8"/>
      <c r="J428" s="8"/>
    </row>
    <row r="429" spans="8:10" ht="12.75" customHeight="1" x14ac:dyDescent="0.25">
      <c r="H429" s="8"/>
      <c r="I429" s="8"/>
      <c r="J429" s="8"/>
    </row>
    <row r="430" spans="8:10" ht="12.75" customHeight="1" x14ac:dyDescent="0.25">
      <c r="H430" s="8"/>
      <c r="I430" s="8"/>
      <c r="J430" s="8"/>
    </row>
    <row r="431" spans="8:10" ht="12.75" customHeight="1" x14ac:dyDescent="0.25">
      <c r="H431" s="8"/>
      <c r="I431" s="8"/>
      <c r="J431" s="8"/>
    </row>
  </sheetData>
  <autoFilter ref="A10:J327">
    <sortState ref="A103:I233">
      <sortCondition descending="1" ref="B10:B239"/>
    </sortState>
  </autoFilter>
  <mergeCells count="7">
    <mergeCell ref="A350:E351"/>
    <mergeCell ref="A6:J6"/>
    <mergeCell ref="A5:J5"/>
    <mergeCell ref="A1:J1"/>
    <mergeCell ref="A2:J2"/>
    <mergeCell ref="A3:J3"/>
    <mergeCell ref="B4:J4"/>
  </mergeCells>
  <pageMargins left="0.74803149606299213" right="0.74803149606299213" top="0.98425196850393704" bottom="0.98425196850393704" header="0.51181102362204722" footer="0.51181102362204722"/>
  <pageSetup paperSize="9" scale="23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841"/>
  <sheetViews>
    <sheetView zoomScale="140" zoomScaleNormal="140" workbookViewId="0">
      <selection sqref="A1:I295"/>
    </sheetView>
  </sheetViews>
  <sheetFormatPr defaultColWidth="8.85546875" defaultRowHeight="15.75" x14ac:dyDescent="0.25"/>
  <cols>
    <col min="1" max="1" width="53.42578125" style="12" customWidth="1"/>
    <col min="2" max="2" width="10.7109375" style="12" customWidth="1"/>
    <col min="3" max="3" width="3.5703125" style="12" customWidth="1"/>
    <col min="4" max="4" width="14" style="14" customWidth="1"/>
    <col min="5" max="5" width="6.85546875" style="11" customWidth="1"/>
    <col min="6" max="6" width="19.5703125" style="11" customWidth="1"/>
    <col min="7" max="7" width="21.140625" style="11" customWidth="1"/>
    <col min="8" max="8" width="20.7109375" style="11" customWidth="1"/>
    <col min="9" max="9" width="25.42578125" style="11" hidden="1" customWidth="1"/>
    <col min="10" max="10" width="17.42578125" style="12" customWidth="1"/>
    <col min="11" max="11" width="16.28515625" style="12" customWidth="1"/>
    <col min="12" max="12" width="14.7109375" style="12" customWidth="1"/>
    <col min="13" max="13" width="14.7109375" style="101" customWidth="1"/>
    <col min="14" max="14" width="13.7109375" style="12" customWidth="1"/>
    <col min="15" max="16" width="8.85546875" style="12"/>
    <col min="17" max="16384" width="8.85546875" style="11"/>
  </cols>
  <sheetData>
    <row r="1" spans="1:56" ht="18.75" customHeight="1" x14ac:dyDescent="0.25">
      <c r="A1" s="239" t="s">
        <v>190</v>
      </c>
      <c r="B1" s="239"/>
      <c r="C1" s="239"/>
      <c r="D1" s="239"/>
      <c r="E1" s="239"/>
      <c r="F1" s="239"/>
      <c r="G1" s="239"/>
      <c r="H1" s="239"/>
      <c r="I1" s="239"/>
    </row>
    <row r="2" spans="1:56" ht="26.25" customHeight="1" x14ac:dyDescent="0.25">
      <c r="A2" s="240" t="s">
        <v>270</v>
      </c>
      <c r="B2" s="239"/>
      <c r="C2" s="239"/>
      <c r="D2" s="239"/>
      <c r="E2" s="239"/>
      <c r="F2" s="239"/>
      <c r="G2" s="239"/>
      <c r="H2" s="239"/>
      <c r="I2" s="239"/>
    </row>
    <row r="3" spans="1:56" x14ac:dyDescent="0.25">
      <c r="A3" s="239" t="s">
        <v>271</v>
      </c>
      <c r="B3" s="239"/>
      <c r="C3" s="239"/>
      <c r="D3" s="239"/>
      <c r="E3" s="239"/>
      <c r="F3" s="239"/>
      <c r="G3" s="239"/>
      <c r="H3" s="239"/>
      <c r="I3" s="239"/>
    </row>
    <row r="4" spans="1:56" x14ac:dyDescent="0.25">
      <c r="A4" s="239" t="s">
        <v>252</v>
      </c>
      <c r="B4" s="239"/>
      <c r="C4" s="239"/>
      <c r="D4" s="239"/>
      <c r="E4" s="239"/>
      <c r="F4" s="239"/>
      <c r="G4" s="239"/>
      <c r="H4" s="239"/>
      <c r="I4" s="239"/>
    </row>
    <row r="5" spans="1:56" ht="32.25" customHeight="1" x14ac:dyDescent="0.25">
      <c r="A5" s="241" t="s">
        <v>272</v>
      </c>
      <c r="B5" s="241"/>
      <c r="C5" s="241"/>
      <c r="D5" s="241"/>
      <c r="E5" s="241"/>
      <c r="F5" s="241"/>
      <c r="G5" s="241"/>
      <c r="H5" s="241"/>
      <c r="I5" s="241"/>
    </row>
    <row r="6" spans="1:56" x14ac:dyDescent="0.25">
      <c r="A6" s="242" t="s">
        <v>250</v>
      </c>
      <c r="B6" s="242"/>
      <c r="C6" s="242"/>
      <c r="D6" s="242"/>
      <c r="E6" s="242"/>
      <c r="F6" s="242"/>
      <c r="G6" s="242"/>
      <c r="H6" s="242"/>
      <c r="I6" s="242"/>
    </row>
    <row r="7" spans="1:56" x14ac:dyDescent="0.25">
      <c r="A7" s="242" t="s">
        <v>251</v>
      </c>
      <c r="B7" s="242"/>
      <c r="C7" s="242"/>
      <c r="D7" s="242"/>
      <c r="E7" s="242"/>
      <c r="F7" s="242"/>
      <c r="G7" s="242"/>
      <c r="H7" s="242"/>
      <c r="I7" s="242"/>
    </row>
    <row r="8" spans="1:56" ht="16.5" thickBot="1" x14ac:dyDescent="0.3">
      <c r="A8" s="6"/>
      <c r="B8" s="1"/>
      <c r="C8" s="1"/>
      <c r="D8" s="19"/>
      <c r="E8" s="1"/>
      <c r="F8" s="1"/>
      <c r="G8" s="7"/>
      <c r="I8" s="11" t="s">
        <v>152</v>
      </c>
    </row>
    <row r="9" spans="1:56" s="149" customFormat="1" ht="15.75" customHeight="1" x14ac:dyDescent="0.2">
      <c r="A9" s="254" t="s">
        <v>153</v>
      </c>
      <c r="B9" s="243" t="s">
        <v>133</v>
      </c>
      <c r="C9" s="245" t="s">
        <v>134</v>
      </c>
      <c r="D9" s="247" t="s">
        <v>135</v>
      </c>
      <c r="E9" s="256" t="s">
        <v>136</v>
      </c>
      <c r="F9" s="146"/>
      <c r="G9" s="248" t="s">
        <v>216</v>
      </c>
      <c r="H9" s="250">
        <v>2024</v>
      </c>
      <c r="I9" s="252">
        <v>2025</v>
      </c>
      <c r="J9" s="147"/>
      <c r="K9" s="147"/>
      <c r="L9" s="147"/>
      <c r="M9" s="148"/>
      <c r="N9" s="147"/>
      <c r="O9" s="147"/>
      <c r="P9" s="147"/>
    </row>
    <row r="10" spans="1:56" s="149" customFormat="1" ht="59.45" customHeight="1" thickBot="1" x14ac:dyDescent="0.25">
      <c r="A10" s="255"/>
      <c r="B10" s="244"/>
      <c r="C10" s="246"/>
      <c r="D10" s="247"/>
      <c r="E10" s="257"/>
      <c r="F10" s="150">
        <v>2022</v>
      </c>
      <c r="G10" s="249"/>
      <c r="H10" s="251"/>
      <c r="I10" s="253"/>
      <c r="J10" s="147"/>
      <c r="K10" s="147"/>
      <c r="L10" s="147"/>
      <c r="M10" s="148"/>
      <c r="N10" s="147"/>
      <c r="O10" s="147"/>
      <c r="P10" s="147"/>
    </row>
    <row r="11" spans="1:56" ht="19.899999999999999" customHeight="1" x14ac:dyDescent="0.25">
      <c r="A11" s="20"/>
      <c r="B11" s="21"/>
      <c r="C11" s="21"/>
      <c r="D11" s="144"/>
      <c r="E11" s="21"/>
      <c r="F11" s="21"/>
      <c r="G11" s="22"/>
      <c r="H11" s="23"/>
      <c r="I11" s="23"/>
    </row>
    <row r="12" spans="1:56" s="32" customFormat="1" ht="18" customHeight="1" x14ac:dyDescent="0.25">
      <c r="A12" s="130" t="s">
        <v>107</v>
      </c>
      <c r="B12" s="130"/>
      <c r="C12" s="28"/>
      <c r="D12" s="115"/>
      <c r="E12" s="130"/>
      <c r="F12" s="130"/>
      <c r="G12" s="29">
        <f>Прил.4!H11</f>
        <v>18261500</v>
      </c>
      <c r="H12" s="30">
        <f>Прил.4!I11</f>
        <v>34288035</v>
      </c>
      <c r="I12" s="30">
        <f>Прил.4!J11</f>
        <v>0</v>
      </c>
      <c r="M12" s="34"/>
    </row>
    <row r="13" spans="1:56" s="33" customFormat="1" ht="19.899999999999999" customHeight="1" x14ac:dyDescent="0.25">
      <c r="A13" s="115" t="s">
        <v>93</v>
      </c>
      <c r="B13" s="120" t="s">
        <v>138</v>
      </c>
      <c r="C13" s="122" t="s">
        <v>137</v>
      </c>
      <c r="D13" s="131"/>
      <c r="E13" s="131"/>
      <c r="F13" s="2">
        <f>F14+F23+F32+F35+F50+F53</f>
        <v>64869518.219999999</v>
      </c>
      <c r="G13" s="2">
        <f>G14+G23+G32+G35+G50+G53</f>
        <v>64339396.080000006</v>
      </c>
      <c r="H13" s="2">
        <f>H14+H23+H32+H35+H50+H53</f>
        <v>61013975.450000003</v>
      </c>
      <c r="I13" s="2">
        <f>I14+I23+I32+I35+I50+I53</f>
        <v>0</v>
      </c>
      <c r="J13" s="52"/>
      <c r="K13" s="52"/>
      <c r="L13" s="52"/>
      <c r="M13" s="102"/>
      <c r="N13" s="52"/>
      <c r="O13" s="52"/>
      <c r="P13" s="52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</row>
    <row r="14" spans="1:56" s="34" customFormat="1" ht="63" x14ac:dyDescent="0.25">
      <c r="A14" s="128" t="s">
        <v>0</v>
      </c>
      <c r="B14" s="123" t="s">
        <v>138</v>
      </c>
      <c r="C14" s="13" t="s">
        <v>143</v>
      </c>
      <c r="D14" s="121"/>
      <c r="E14" s="121"/>
      <c r="F14" s="27">
        <f>F15+F18+F21</f>
        <v>2263666.61</v>
      </c>
      <c r="G14" s="27">
        <f>G15+G18+G21</f>
        <v>2219413.27</v>
      </c>
      <c r="H14" s="27">
        <f>H15+H18+H21</f>
        <v>2219413.27</v>
      </c>
      <c r="I14" s="27">
        <f>I15+I18+I21</f>
        <v>0</v>
      </c>
      <c r="J14" s="31"/>
      <c r="K14" s="31"/>
      <c r="L14" s="31"/>
      <c r="M14" s="103"/>
      <c r="N14" s="31"/>
      <c r="O14" s="31"/>
      <c r="P14" s="31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</row>
    <row r="15" spans="1:56" s="32" customFormat="1" ht="34.5" customHeight="1" x14ac:dyDescent="0.25">
      <c r="A15" s="128" t="s">
        <v>44</v>
      </c>
      <c r="B15" s="123" t="s">
        <v>138</v>
      </c>
      <c r="C15" s="13" t="s">
        <v>143</v>
      </c>
      <c r="D15" s="17" t="s">
        <v>43</v>
      </c>
      <c r="E15" s="132"/>
      <c r="F15" s="2">
        <f>F16+F17</f>
        <v>1839901.41</v>
      </c>
      <c r="G15" s="2">
        <f>G16+G17</f>
        <v>1872713.27</v>
      </c>
      <c r="H15" s="2">
        <f t="shared" ref="H15:I15" si="0">H16</f>
        <v>1872713.27</v>
      </c>
      <c r="I15" s="2">
        <f t="shared" si="0"/>
        <v>0</v>
      </c>
      <c r="J15" s="31"/>
      <c r="K15" s="31"/>
      <c r="L15" s="31"/>
      <c r="M15" s="103"/>
      <c r="N15" s="31"/>
      <c r="O15" s="31"/>
      <c r="P15" s="31"/>
    </row>
    <row r="16" spans="1:56" s="32" customFormat="1" ht="63" x14ac:dyDescent="0.25">
      <c r="A16" s="138" t="s">
        <v>123</v>
      </c>
      <c r="B16" s="4" t="s">
        <v>138</v>
      </c>
      <c r="C16" s="124" t="s">
        <v>143</v>
      </c>
      <c r="D16" s="126" t="s">
        <v>43</v>
      </c>
      <c r="E16" s="125">
        <v>100</v>
      </c>
      <c r="F16" s="5">
        <f>Прил.4!G162</f>
        <v>1839901.41</v>
      </c>
      <c r="G16" s="5">
        <f>Прил.4!H162</f>
        <v>1872713.27</v>
      </c>
      <c r="H16" s="5">
        <f>Прил.4!I162</f>
        <v>1872713.27</v>
      </c>
      <c r="I16" s="5">
        <f>Прил.4!J162</f>
        <v>0</v>
      </c>
      <c r="J16" s="31" t="e">
        <f>G16+G25+G27+G37+G39+G43+G47+G57+G59+G76+G81+G86+G98+G100+G106+G113+G121+G128+G130+G145+G159+G161+#REF!+G178+G190+G195+G197+G212+G218+G227+G238+G242+G251+G265+G268+G275+G282+G287+G65</f>
        <v>#REF!</v>
      </c>
      <c r="K16" s="31" t="e">
        <f>H16+H25+H27+H37+H39+H43+H47+H57+H59+H76+H81+H86+H98+H100+H106+H113+H121+H128+H130+H145+H159+H161+#REF!+H178+H190+H195+H197+H212+H218+H227+H238+H242+H251+H265+H268+H275+H282+H287+H65</f>
        <v>#REF!</v>
      </c>
      <c r="L16" s="31" t="e">
        <f>I16+I25+I27+I37+I39+I43+I47+I57+I59+I76+I81+I86+I98+I100+I106+I113+I121+I128+I130+I145+I159+I161+#REF!+I178+I190+I195+I197+I212+I218+I227+I238+I242+I251+I265+I268+I275+I282+I287+I65</f>
        <v>#REF!</v>
      </c>
      <c r="M16" s="103"/>
      <c r="N16" s="31">
        <v>100</v>
      </c>
      <c r="O16" s="31"/>
      <c r="P16" s="31"/>
    </row>
    <row r="17" spans="1:56" s="32" customFormat="1" ht="31.5" x14ac:dyDescent="0.25">
      <c r="A17" s="138" t="s">
        <v>124</v>
      </c>
      <c r="B17" s="4" t="s">
        <v>138</v>
      </c>
      <c r="C17" s="124" t="s">
        <v>143</v>
      </c>
      <c r="D17" s="126" t="s">
        <v>43</v>
      </c>
      <c r="E17" s="125">
        <v>200</v>
      </c>
      <c r="F17" s="5">
        <f>Прил.4!G163</f>
        <v>0</v>
      </c>
      <c r="G17" s="5">
        <f>Прил.4!H163</f>
        <v>0</v>
      </c>
      <c r="H17" s="5"/>
      <c r="I17" s="5"/>
      <c r="J17" s="31"/>
      <c r="K17" s="31"/>
      <c r="L17" s="31"/>
      <c r="M17" s="103"/>
      <c r="N17" s="31"/>
      <c r="O17" s="31"/>
      <c r="P17" s="31"/>
    </row>
    <row r="18" spans="1:56" s="35" customFormat="1" ht="31.5" customHeight="1" x14ac:dyDescent="0.25">
      <c r="A18" s="121" t="s">
        <v>44</v>
      </c>
      <c r="B18" s="123" t="s">
        <v>138</v>
      </c>
      <c r="C18" s="13" t="s">
        <v>143</v>
      </c>
      <c r="D18" s="128" t="s">
        <v>211</v>
      </c>
      <c r="E18" s="133"/>
      <c r="F18" s="2">
        <f>F19+F20</f>
        <v>351596.47000000003</v>
      </c>
      <c r="G18" s="2">
        <f>G19+G20</f>
        <v>346700</v>
      </c>
      <c r="H18" s="2">
        <f t="shared" ref="H18:I18" si="1">H19+H20</f>
        <v>346700</v>
      </c>
      <c r="I18" s="2">
        <f t="shared" si="1"/>
        <v>0</v>
      </c>
      <c r="J18" s="54"/>
      <c r="K18" s="54"/>
      <c r="L18" s="54"/>
      <c r="M18" s="104"/>
      <c r="N18" s="54"/>
      <c r="O18" s="54"/>
      <c r="P18" s="54"/>
    </row>
    <row r="19" spans="1:56" s="32" customFormat="1" ht="31.5" x14ac:dyDescent="0.25">
      <c r="A19" s="138" t="s">
        <v>124</v>
      </c>
      <c r="B19" s="4" t="s">
        <v>138</v>
      </c>
      <c r="C19" s="124" t="s">
        <v>143</v>
      </c>
      <c r="D19" s="126" t="s">
        <v>211</v>
      </c>
      <c r="E19" s="117" t="s">
        <v>125</v>
      </c>
      <c r="F19" s="100">
        <f>Прил.4!G165</f>
        <v>349115.46</v>
      </c>
      <c r="G19" s="100">
        <f>Прил.4!H165</f>
        <v>341500</v>
      </c>
      <c r="H19" s="100">
        <f>Прил.4!I165</f>
        <v>341500</v>
      </c>
      <c r="I19" s="100">
        <f>Прил.4!J165</f>
        <v>0</v>
      </c>
      <c r="J19" s="31">
        <f>G19+G28+G34+G40+G44+G60+G63+G66+G68+G70+G77+G79+G87+G108+G114+G117+G143+G146+G151+G176+G179+G183+G198+G203+G206+G208+G210+G213+G216+G219+G228+G239+G243+G266+G269+G276+G288</f>
        <v>157644050.82000002</v>
      </c>
      <c r="K19" s="31">
        <f>H19+H28+H34+H40+H44+H60+H63+H66+H68+H70+H77+H79+H87+H108+H114+H117+H143+H146+H151+H176+H179+H183+H198+H203+H206+H208+H210+H213+H216+H219+H228+H239+H243+H266+H269+H276+H288</f>
        <v>123355291.76000001</v>
      </c>
      <c r="L19" s="31">
        <f>I19+I28+I34+I40+I44+I60+I63+I66+I68+I70+I77+I79+I87+I108+I114+I117+I143+I146+I151+I176+I179+I183+I198+I203+I206+I208+I210+I213+I216+I219+I228+I239+I243+I266+I269+I276+I288</f>
        <v>0</v>
      </c>
      <c r="M19" s="103"/>
      <c r="N19" s="31">
        <v>200</v>
      </c>
      <c r="O19" s="31"/>
      <c r="P19" s="31"/>
    </row>
    <row r="20" spans="1:56" s="32" customFormat="1" x14ac:dyDescent="0.25">
      <c r="A20" s="138" t="s">
        <v>108</v>
      </c>
      <c r="B20" s="4" t="s">
        <v>138</v>
      </c>
      <c r="C20" s="124" t="s">
        <v>143</v>
      </c>
      <c r="D20" s="126" t="s">
        <v>211</v>
      </c>
      <c r="E20" s="117" t="s">
        <v>128</v>
      </c>
      <c r="F20" s="5">
        <f>Прил.4!G166</f>
        <v>2481.0100000000002</v>
      </c>
      <c r="G20" s="5">
        <f>Прил.4!H166</f>
        <v>5200</v>
      </c>
      <c r="H20" s="5">
        <f>Прил.4!I166</f>
        <v>5200</v>
      </c>
      <c r="I20" s="5">
        <f>Прил.4!J166</f>
        <v>0</v>
      </c>
      <c r="J20" s="31">
        <f>G20+G29+G41+G45+G52+G61+G74+G88+G115+G148+G181+G229+G240+G244+G277+G289</f>
        <v>22811440</v>
      </c>
      <c r="K20" s="31">
        <f>H20+H29+H41+H45+H52+H61+H74+H88+H115+H148+H181+H229+H240+H244+H277+H289</f>
        <v>22809440</v>
      </c>
      <c r="L20" s="31">
        <f>I20+I29+I41+I45+I52+I61+I74+I88+I115+I148+I181+I229+I240+I244+I277+I289</f>
        <v>0</v>
      </c>
      <c r="M20" s="103"/>
      <c r="N20" s="31">
        <v>800</v>
      </c>
      <c r="O20" s="31"/>
      <c r="P20" s="31"/>
    </row>
    <row r="21" spans="1:56" s="32" customFormat="1" ht="43.9" customHeight="1" x14ac:dyDescent="0.25">
      <c r="A21" s="138" t="s">
        <v>213</v>
      </c>
      <c r="B21" s="4" t="s">
        <v>138</v>
      </c>
      <c r="C21" s="124" t="s">
        <v>143</v>
      </c>
      <c r="D21" s="126" t="s">
        <v>212</v>
      </c>
      <c r="E21" s="117"/>
      <c r="F21" s="5">
        <f>F22</f>
        <v>72168.73</v>
      </c>
      <c r="G21" s="5">
        <f>G22</f>
        <v>0</v>
      </c>
      <c r="H21" s="5">
        <f t="shared" ref="H21:I21" si="2">H22</f>
        <v>0</v>
      </c>
      <c r="I21" s="5">
        <f t="shared" si="2"/>
        <v>0</v>
      </c>
      <c r="J21" s="31"/>
      <c r="K21" s="31"/>
      <c r="L21" s="31"/>
      <c r="M21" s="103"/>
      <c r="N21" s="31"/>
      <c r="O21" s="31"/>
      <c r="P21" s="31"/>
    </row>
    <row r="22" spans="1:56" s="32" customFormat="1" ht="63" x14ac:dyDescent="0.25">
      <c r="A22" s="138" t="s">
        <v>123</v>
      </c>
      <c r="B22" s="4" t="s">
        <v>138</v>
      </c>
      <c r="C22" s="124" t="s">
        <v>143</v>
      </c>
      <c r="D22" s="126" t="s">
        <v>212</v>
      </c>
      <c r="E22" s="117" t="s">
        <v>126</v>
      </c>
      <c r="F22" s="5">
        <f>Прил.4!G168</f>
        <v>72168.73</v>
      </c>
      <c r="G22" s="5">
        <f>Прил.4!H168</f>
        <v>0</v>
      </c>
      <c r="H22" s="5">
        <f>Прил.4!I168</f>
        <v>0</v>
      </c>
      <c r="I22" s="5">
        <f>Прил.4!J168</f>
        <v>0</v>
      </c>
      <c r="J22" s="31"/>
      <c r="K22" s="31"/>
      <c r="L22" s="31"/>
      <c r="M22" s="103"/>
      <c r="N22" s="31"/>
      <c r="O22" s="31"/>
      <c r="P22" s="31"/>
    </row>
    <row r="23" spans="1:56" s="34" customFormat="1" ht="63" x14ac:dyDescent="0.25">
      <c r="A23" s="128" t="s">
        <v>2</v>
      </c>
      <c r="B23" s="123" t="s">
        <v>138</v>
      </c>
      <c r="C23" s="13" t="s">
        <v>139</v>
      </c>
      <c r="D23" s="121"/>
      <c r="E23" s="121"/>
      <c r="F23" s="2">
        <f>F24+F26+F30</f>
        <v>24450814.18</v>
      </c>
      <c r="G23" s="2">
        <f>G24+G26+G30</f>
        <v>24032817.450000003</v>
      </c>
      <c r="H23" s="2">
        <f>H24+H26</f>
        <v>20741342.009999998</v>
      </c>
      <c r="I23" s="2">
        <f>I24+I26</f>
        <v>0</v>
      </c>
      <c r="J23" s="31"/>
      <c r="K23" s="31"/>
      <c r="L23" s="31"/>
      <c r="M23" s="103"/>
      <c r="N23" s="31"/>
      <c r="O23" s="31"/>
      <c r="P23" s="31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</row>
    <row r="24" spans="1:56" s="32" customFormat="1" ht="35.25" customHeight="1" x14ac:dyDescent="0.25">
      <c r="A24" s="128" t="s">
        <v>44</v>
      </c>
      <c r="B24" s="123" t="s">
        <v>138</v>
      </c>
      <c r="C24" s="13" t="s">
        <v>139</v>
      </c>
      <c r="D24" s="128" t="s">
        <v>54</v>
      </c>
      <c r="E24" s="121"/>
      <c r="F24" s="2">
        <f>F25</f>
        <v>5888227.2699999996</v>
      </c>
      <c r="G24" s="2">
        <f>G25</f>
        <v>5841492.2400000002</v>
      </c>
      <c r="H24" s="2">
        <f>H25</f>
        <v>5841492.2400000002</v>
      </c>
      <c r="I24" s="2">
        <f>I25</f>
        <v>0</v>
      </c>
      <c r="J24" s="31"/>
      <c r="K24" s="31"/>
      <c r="L24" s="31"/>
      <c r="M24" s="103"/>
      <c r="N24" s="31"/>
      <c r="O24" s="31"/>
      <c r="P24" s="31"/>
    </row>
    <row r="25" spans="1:56" s="32" customFormat="1" ht="63" x14ac:dyDescent="0.25">
      <c r="A25" s="138" t="s">
        <v>123</v>
      </c>
      <c r="B25" s="123" t="s">
        <v>138</v>
      </c>
      <c r="C25" s="13" t="s">
        <v>139</v>
      </c>
      <c r="D25" s="126" t="s">
        <v>54</v>
      </c>
      <c r="E25" s="125">
        <v>100</v>
      </c>
      <c r="F25" s="5">
        <f>Прил.4!G17</f>
        <v>5888227.2699999996</v>
      </c>
      <c r="G25" s="5">
        <f>Прил.4!H17</f>
        <v>5841492.2400000002</v>
      </c>
      <c r="H25" s="5">
        <f>Прил.4!I17</f>
        <v>5841492.2400000002</v>
      </c>
      <c r="I25" s="5">
        <f>Прил.4!J17</f>
        <v>0</v>
      </c>
      <c r="J25" s="31"/>
      <c r="K25" s="31"/>
      <c r="L25" s="31"/>
      <c r="M25" s="103"/>
      <c r="N25" s="31"/>
      <c r="O25" s="31"/>
      <c r="P25" s="31"/>
    </row>
    <row r="26" spans="1:56" s="32" customFormat="1" ht="30.75" customHeight="1" x14ac:dyDescent="0.25">
      <c r="A26" s="128" t="s">
        <v>44</v>
      </c>
      <c r="B26" s="123" t="s">
        <v>138</v>
      </c>
      <c r="C26" s="13" t="s">
        <v>139</v>
      </c>
      <c r="D26" s="128" t="s">
        <v>55</v>
      </c>
      <c r="E26" s="121"/>
      <c r="F26" s="2">
        <f>F27+F28+F29</f>
        <v>18119075.25</v>
      </c>
      <c r="G26" s="2">
        <f>G27+G28+G29</f>
        <v>18191325.210000001</v>
      </c>
      <c r="H26" s="2">
        <f>H27+H28+H29</f>
        <v>14899849.77</v>
      </c>
      <c r="I26" s="2">
        <f>I27+I28+I29</f>
        <v>0</v>
      </c>
      <c r="J26" s="31"/>
      <c r="K26" s="31"/>
      <c r="L26" s="31"/>
      <c r="M26" s="103"/>
      <c r="N26" s="31"/>
      <c r="O26" s="31"/>
      <c r="P26" s="31"/>
    </row>
    <row r="27" spans="1:56" s="32" customFormat="1" ht="63" x14ac:dyDescent="0.25">
      <c r="A27" s="138" t="s">
        <v>123</v>
      </c>
      <c r="B27" s="123" t="s">
        <v>138</v>
      </c>
      <c r="C27" s="13" t="s">
        <v>139</v>
      </c>
      <c r="D27" s="126" t="s">
        <v>55</v>
      </c>
      <c r="E27" s="125">
        <v>100</v>
      </c>
      <c r="F27" s="5">
        <f>Прил.4!G19</f>
        <v>11405152.76</v>
      </c>
      <c r="G27" s="5">
        <f>Прил.4!H19</f>
        <v>11941325.210000001</v>
      </c>
      <c r="H27" s="5">
        <f>Прил.4!I19</f>
        <v>11941325.210000001</v>
      </c>
      <c r="I27" s="5">
        <f>Прил.4!J19</f>
        <v>0</v>
      </c>
      <c r="J27" s="31"/>
      <c r="K27" s="31"/>
      <c r="L27" s="31"/>
      <c r="M27" s="103"/>
      <c r="N27" s="31"/>
      <c r="O27" s="31"/>
      <c r="P27" s="31"/>
    </row>
    <row r="28" spans="1:56" s="32" customFormat="1" ht="31.5" x14ac:dyDescent="0.25">
      <c r="A28" s="138" t="s">
        <v>124</v>
      </c>
      <c r="B28" s="123" t="s">
        <v>138</v>
      </c>
      <c r="C28" s="13" t="s">
        <v>139</v>
      </c>
      <c r="D28" s="126" t="s">
        <v>55</v>
      </c>
      <c r="E28" s="125">
        <v>200</v>
      </c>
      <c r="F28" s="5">
        <f>Прил.4!G20</f>
        <v>6537822.4900000002</v>
      </c>
      <c r="G28" s="5">
        <f>Прил.4!H20</f>
        <v>6075000</v>
      </c>
      <c r="H28" s="5">
        <f>Прил.4!I20</f>
        <v>2783524.5599999996</v>
      </c>
      <c r="I28" s="5">
        <f>Прил.4!J20</f>
        <v>0</v>
      </c>
      <c r="J28" s="31"/>
      <c r="K28" s="31"/>
      <c r="L28" s="31"/>
      <c r="M28" s="103"/>
      <c r="N28" s="31"/>
      <c r="O28" s="31"/>
      <c r="P28" s="31"/>
    </row>
    <row r="29" spans="1:56" s="32" customFormat="1" x14ac:dyDescent="0.25">
      <c r="A29" s="138" t="s">
        <v>108</v>
      </c>
      <c r="B29" s="123" t="s">
        <v>138</v>
      </c>
      <c r="C29" s="13" t="s">
        <v>139</v>
      </c>
      <c r="D29" s="126" t="s">
        <v>55</v>
      </c>
      <c r="E29" s="125">
        <v>800</v>
      </c>
      <c r="F29" s="5">
        <f>Прил.4!G21</f>
        <v>176100</v>
      </c>
      <c r="G29" s="5">
        <f>Прил.4!H21</f>
        <v>175000</v>
      </c>
      <c r="H29" s="5">
        <f>Прил.4!I21</f>
        <v>175000</v>
      </c>
      <c r="I29" s="5">
        <f>Прил.4!J21</f>
        <v>0</v>
      </c>
      <c r="J29" s="31"/>
      <c r="K29" s="31"/>
      <c r="L29" s="31"/>
      <c r="M29" s="103"/>
      <c r="N29" s="31"/>
      <c r="O29" s="31"/>
      <c r="P29" s="31"/>
    </row>
    <row r="30" spans="1:56" s="35" customFormat="1" ht="63" x14ac:dyDescent="0.25">
      <c r="A30" s="121" t="s">
        <v>213</v>
      </c>
      <c r="B30" s="123" t="s">
        <v>138</v>
      </c>
      <c r="C30" s="13" t="s">
        <v>139</v>
      </c>
      <c r="D30" s="128" t="s">
        <v>212</v>
      </c>
      <c r="E30" s="133"/>
      <c r="F30" s="2">
        <f>F31</f>
        <v>443511.66</v>
      </c>
      <c r="G30" s="2">
        <f>G31</f>
        <v>0</v>
      </c>
      <c r="H30" s="2">
        <f t="shared" ref="H30:I30" si="3">H31</f>
        <v>0</v>
      </c>
      <c r="I30" s="2">
        <f t="shared" si="3"/>
        <v>0</v>
      </c>
      <c r="J30" s="54"/>
      <c r="K30" s="54"/>
      <c r="L30" s="54"/>
      <c r="M30" s="104"/>
      <c r="N30" s="54"/>
      <c r="O30" s="54"/>
      <c r="P30" s="54"/>
    </row>
    <row r="31" spans="1:56" s="32" customFormat="1" ht="63" x14ac:dyDescent="0.25">
      <c r="A31" s="138" t="s">
        <v>123</v>
      </c>
      <c r="B31" s="123" t="s">
        <v>138</v>
      </c>
      <c r="C31" s="13" t="s">
        <v>139</v>
      </c>
      <c r="D31" s="126" t="s">
        <v>212</v>
      </c>
      <c r="E31" s="125">
        <v>100</v>
      </c>
      <c r="F31" s="5">
        <f>Прил.4!G23</f>
        <v>443511.66</v>
      </c>
      <c r="G31" s="5">
        <f>Прил.4!H23</f>
        <v>0</v>
      </c>
      <c r="H31" s="5">
        <f>Прил.4!I23</f>
        <v>0</v>
      </c>
      <c r="I31" s="5">
        <f>Прил.4!J23</f>
        <v>0</v>
      </c>
      <c r="J31" s="31"/>
      <c r="K31" s="31"/>
      <c r="L31" s="31"/>
      <c r="M31" s="103"/>
      <c r="N31" s="31"/>
      <c r="O31" s="31"/>
      <c r="P31" s="31"/>
    </row>
    <row r="32" spans="1:56" s="36" customFormat="1" x14ac:dyDescent="0.25">
      <c r="A32" s="35" t="s">
        <v>173</v>
      </c>
      <c r="B32" s="123" t="s">
        <v>138</v>
      </c>
      <c r="C32" s="13" t="s">
        <v>145</v>
      </c>
      <c r="D32" s="128"/>
      <c r="E32" s="133"/>
      <c r="F32" s="2">
        <f t="shared" ref="F32:I33" si="4">F33</f>
        <v>38187.120000000003</v>
      </c>
      <c r="G32" s="2">
        <f t="shared" si="4"/>
        <v>551.52</v>
      </c>
      <c r="H32" s="2">
        <f t="shared" si="4"/>
        <v>583.33000000000004</v>
      </c>
      <c r="I32" s="2">
        <f t="shared" si="4"/>
        <v>0</v>
      </c>
      <c r="J32" s="54"/>
      <c r="K32" s="54"/>
      <c r="L32" s="54"/>
      <c r="M32" s="104"/>
      <c r="N32" s="54"/>
      <c r="O32" s="54"/>
      <c r="P32" s="54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</row>
    <row r="33" spans="1:56" s="32" customFormat="1" ht="63" x14ac:dyDescent="0.25">
      <c r="A33" s="48" t="s">
        <v>166</v>
      </c>
      <c r="B33" s="4" t="s">
        <v>138</v>
      </c>
      <c r="C33" s="124" t="s">
        <v>145</v>
      </c>
      <c r="D33" s="126" t="s">
        <v>156</v>
      </c>
      <c r="E33" s="125"/>
      <c r="F33" s="2">
        <f t="shared" si="4"/>
        <v>38187.120000000003</v>
      </c>
      <c r="G33" s="2">
        <f t="shared" si="4"/>
        <v>551.52</v>
      </c>
      <c r="H33" s="2">
        <f t="shared" si="4"/>
        <v>583.33000000000004</v>
      </c>
      <c r="I33" s="2">
        <f t="shared" si="4"/>
        <v>0</v>
      </c>
      <c r="J33" s="31"/>
      <c r="K33" s="31"/>
      <c r="L33" s="31"/>
      <c r="M33" s="103"/>
      <c r="N33" s="31"/>
      <c r="O33" s="31"/>
      <c r="P33" s="31"/>
    </row>
    <row r="34" spans="1:56" s="32" customFormat="1" ht="31.5" x14ac:dyDescent="0.25">
      <c r="A34" s="138" t="s">
        <v>124</v>
      </c>
      <c r="B34" s="4" t="s">
        <v>138</v>
      </c>
      <c r="C34" s="124" t="s">
        <v>145</v>
      </c>
      <c r="D34" s="126" t="s">
        <v>156</v>
      </c>
      <c r="E34" s="125">
        <v>200</v>
      </c>
      <c r="F34" s="2">
        <f>Прил.4!G25</f>
        <v>38187.120000000003</v>
      </c>
      <c r="G34" s="2">
        <f>Прил.4!H25</f>
        <v>551.52</v>
      </c>
      <c r="H34" s="2">
        <f>Прил.4!I25</f>
        <v>583.33000000000004</v>
      </c>
      <c r="I34" s="2">
        <f>Прил.4!J25</f>
        <v>0</v>
      </c>
      <c r="J34" s="31"/>
      <c r="K34" s="31"/>
      <c r="L34" s="31"/>
      <c r="M34" s="103"/>
      <c r="N34" s="31"/>
      <c r="O34" s="31"/>
      <c r="P34" s="31"/>
    </row>
    <row r="35" spans="1:56" s="34" customFormat="1" ht="47.25" x14ac:dyDescent="0.25">
      <c r="A35" s="128" t="s">
        <v>4</v>
      </c>
      <c r="B35" s="123" t="s">
        <v>138</v>
      </c>
      <c r="C35" s="13" t="s">
        <v>148</v>
      </c>
      <c r="D35" s="121"/>
      <c r="E35" s="121"/>
      <c r="F35" s="2">
        <f>F38+F42+F46+F36+F48</f>
        <v>8845416.9499999993</v>
      </c>
      <c r="G35" s="2">
        <f>G38+G42+G46+G36+G48</f>
        <v>9291420.8900000006</v>
      </c>
      <c r="H35" s="2">
        <f t="shared" ref="H35:I35" si="5">H38+H42+H46+H36</f>
        <v>9198143.8900000006</v>
      </c>
      <c r="I35" s="2">
        <f t="shared" si="5"/>
        <v>0</v>
      </c>
      <c r="J35" s="31"/>
      <c r="K35" s="31"/>
      <c r="L35" s="31"/>
      <c r="M35" s="103"/>
      <c r="N35" s="31"/>
      <c r="O35" s="31"/>
      <c r="P35" s="31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</row>
    <row r="36" spans="1:56" s="34" customFormat="1" ht="63" x14ac:dyDescent="0.25">
      <c r="A36" s="128" t="s">
        <v>206</v>
      </c>
      <c r="B36" s="123" t="s">
        <v>138</v>
      </c>
      <c r="C36" s="13" t="s">
        <v>148</v>
      </c>
      <c r="D36" s="121">
        <v>3920373920</v>
      </c>
      <c r="E36" s="134"/>
      <c r="F36" s="2">
        <f>F37</f>
        <v>93227</v>
      </c>
      <c r="G36" s="2">
        <f>G37</f>
        <v>93227</v>
      </c>
      <c r="H36" s="2">
        <f>H37</f>
        <v>0</v>
      </c>
      <c r="I36" s="2">
        <f>I37</f>
        <v>0</v>
      </c>
      <c r="J36" s="31"/>
      <c r="K36" s="31"/>
      <c r="L36" s="31"/>
      <c r="M36" s="103"/>
      <c r="N36" s="31"/>
      <c r="O36" s="31"/>
      <c r="P36" s="31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</row>
    <row r="37" spans="1:56" s="34" customFormat="1" x14ac:dyDescent="0.25">
      <c r="A37" s="115" t="s">
        <v>123</v>
      </c>
      <c r="B37" s="123" t="s">
        <v>138</v>
      </c>
      <c r="C37" s="13" t="s">
        <v>148</v>
      </c>
      <c r="D37" s="121">
        <v>3920373920</v>
      </c>
      <c r="E37" s="129">
        <v>100</v>
      </c>
      <c r="F37" s="2">
        <f>Прил.4!G309</f>
        <v>93227</v>
      </c>
      <c r="G37" s="2">
        <f>Прил.4!H309</f>
        <v>93227</v>
      </c>
      <c r="H37" s="2">
        <f>Прил.4!I309</f>
        <v>0</v>
      </c>
      <c r="I37" s="2">
        <f>Прил.4!J309</f>
        <v>0</v>
      </c>
      <c r="J37" s="31"/>
      <c r="K37" s="31"/>
      <c r="L37" s="31"/>
      <c r="M37" s="103"/>
      <c r="N37" s="31"/>
      <c r="O37" s="31"/>
      <c r="P37" s="31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</row>
    <row r="38" spans="1:56" s="32" customFormat="1" ht="33" customHeight="1" x14ac:dyDescent="0.25">
      <c r="A38" s="128" t="s">
        <v>44</v>
      </c>
      <c r="B38" s="123" t="s">
        <v>138</v>
      </c>
      <c r="C38" s="13" t="s">
        <v>148</v>
      </c>
      <c r="D38" s="128" t="s">
        <v>207</v>
      </c>
      <c r="E38" s="121"/>
      <c r="F38" s="2">
        <f>F39+F40+F41</f>
        <v>5658426.5999999996</v>
      </c>
      <c r="G38" s="2">
        <f>G39+G40+G41</f>
        <v>5784158.5099999998</v>
      </c>
      <c r="H38" s="2">
        <f>H39+H40+H41</f>
        <v>5784108.5099999998</v>
      </c>
      <c r="I38" s="2">
        <f>I39+I40+I41</f>
        <v>0</v>
      </c>
      <c r="J38" s="31"/>
      <c r="K38" s="31"/>
      <c r="L38" s="31"/>
      <c r="M38" s="103"/>
      <c r="N38" s="31"/>
      <c r="O38" s="31"/>
      <c r="P38" s="31"/>
    </row>
    <row r="39" spans="1:56" s="32" customFormat="1" x14ac:dyDescent="0.25">
      <c r="A39" s="115" t="s">
        <v>123</v>
      </c>
      <c r="B39" s="4" t="s">
        <v>138</v>
      </c>
      <c r="C39" s="124" t="s">
        <v>148</v>
      </c>
      <c r="D39" s="126" t="s">
        <v>207</v>
      </c>
      <c r="E39" s="125">
        <v>100</v>
      </c>
      <c r="F39" s="5">
        <f>Прил.4!G312</f>
        <v>4656556.17</v>
      </c>
      <c r="G39" s="5">
        <f>Прил.4!H312</f>
        <v>4685560.58</v>
      </c>
      <c r="H39" s="5">
        <f>Прил.4!I312</f>
        <v>4685510.58</v>
      </c>
      <c r="I39" s="5">
        <f>Прил.4!J312</f>
        <v>0</v>
      </c>
      <c r="J39" s="31"/>
      <c r="K39" s="31"/>
      <c r="L39" s="31"/>
      <c r="M39" s="103"/>
      <c r="N39" s="31"/>
      <c r="O39" s="31"/>
      <c r="P39" s="31"/>
    </row>
    <row r="40" spans="1:56" s="32" customFormat="1" ht="31.5" x14ac:dyDescent="0.25">
      <c r="A40" s="138" t="s">
        <v>124</v>
      </c>
      <c r="B40" s="4" t="s">
        <v>138</v>
      </c>
      <c r="C40" s="124" t="s">
        <v>148</v>
      </c>
      <c r="D40" s="126" t="s">
        <v>207</v>
      </c>
      <c r="E40" s="124" t="s">
        <v>125</v>
      </c>
      <c r="F40" s="5">
        <f>Прил.4!G313</f>
        <v>1000271.43</v>
      </c>
      <c r="G40" s="5">
        <f>Прил.4!H313</f>
        <v>1093498.93</v>
      </c>
      <c r="H40" s="5">
        <f>Прил.4!I313</f>
        <v>1093498.93</v>
      </c>
      <c r="I40" s="5">
        <f>Прил.4!J313</f>
        <v>0</v>
      </c>
      <c r="J40" s="31"/>
      <c r="K40" s="31"/>
      <c r="L40" s="31"/>
      <c r="M40" s="103"/>
      <c r="N40" s="31"/>
      <c r="O40" s="31"/>
      <c r="P40" s="31"/>
    </row>
    <row r="41" spans="1:56" s="32" customFormat="1" x14ac:dyDescent="0.25">
      <c r="A41" s="138" t="s">
        <v>108</v>
      </c>
      <c r="B41" s="4" t="s">
        <v>138</v>
      </c>
      <c r="C41" s="124" t="s">
        <v>148</v>
      </c>
      <c r="D41" s="126" t="s">
        <v>207</v>
      </c>
      <c r="E41" s="124" t="s">
        <v>128</v>
      </c>
      <c r="F41" s="5">
        <f>Прил.4!G314</f>
        <v>1599</v>
      </c>
      <c r="G41" s="5">
        <f>Прил.4!H314</f>
        <v>5099</v>
      </c>
      <c r="H41" s="5">
        <f>Прил.4!I314</f>
        <v>5099</v>
      </c>
      <c r="I41" s="5">
        <f>Прил.4!J314</f>
        <v>0</v>
      </c>
      <c r="J41" s="31"/>
      <c r="K41" s="31"/>
      <c r="L41" s="31"/>
      <c r="M41" s="103"/>
      <c r="N41" s="31"/>
      <c r="O41" s="31"/>
      <c r="P41" s="31"/>
    </row>
    <row r="42" spans="1:56" s="32" customFormat="1" ht="47.25" x14ac:dyDescent="0.25">
      <c r="A42" s="48" t="s">
        <v>4</v>
      </c>
      <c r="B42" s="120" t="s">
        <v>138</v>
      </c>
      <c r="C42" s="122" t="s">
        <v>148</v>
      </c>
      <c r="D42" s="119" t="s">
        <v>47</v>
      </c>
      <c r="E42" s="124"/>
      <c r="F42" s="2">
        <f>F43+F44+F45</f>
        <v>2257566.46</v>
      </c>
      <c r="G42" s="2">
        <f>G43+G44+G45</f>
        <v>2737735.38</v>
      </c>
      <c r="H42" s="2">
        <f>H43+H44+H45</f>
        <v>2737735.38</v>
      </c>
      <c r="I42" s="2">
        <f>I43+I44+I45</f>
        <v>0</v>
      </c>
      <c r="J42" s="31"/>
      <c r="K42" s="31"/>
      <c r="L42" s="31"/>
      <c r="M42" s="103"/>
      <c r="N42" s="31"/>
      <c r="O42" s="31"/>
      <c r="P42" s="31"/>
    </row>
    <row r="43" spans="1:56" s="32" customFormat="1" ht="63" x14ac:dyDescent="0.25">
      <c r="A43" s="37" t="s">
        <v>123</v>
      </c>
      <c r="B43" s="119" t="s">
        <v>138</v>
      </c>
      <c r="C43" s="116" t="s">
        <v>148</v>
      </c>
      <c r="D43" s="119" t="s">
        <v>47</v>
      </c>
      <c r="E43" s="124" t="s">
        <v>126</v>
      </c>
      <c r="F43" s="5">
        <f>Прил.4!G153</f>
        <v>1567203.6</v>
      </c>
      <c r="G43" s="5">
        <f>Прил.4!H153</f>
        <v>2127735.38</v>
      </c>
      <c r="H43" s="5">
        <f>Прил.4!I153</f>
        <v>2127735.38</v>
      </c>
      <c r="I43" s="5">
        <f>Прил.4!J153</f>
        <v>0</v>
      </c>
      <c r="J43" s="31"/>
      <c r="K43" s="31"/>
      <c r="L43" s="31"/>
      <c r="M43" s="103"/>
      <c r="N43" s="31"/>
      <c r="O43" s="31"/>
      <c r="P43" s="31"/>
    </row>
    <row r="44" spans="1:56" s="32" customFormat="1" ht="32.25" thickBot="1" x14ac:dyDescent="0.3">
      <c r="A44" s="37" t="s">
        <v>124</v>
      </c>
      <c r="B44" s="119" t="s">
        <v>138</v>
      </c>
      <c r="C44" s="116" t="s">
        <v>148</v>
      </c>
      <c r="D44" s="119" t="s">
        <v>47</v>
      </c>
      <c r="E44" s="124" t="s">
        <v>125</v>
      </c>
      <c r="F44" s="5">
        <f>Прил.4!G154</f>
        <v>690362.86</v>
      </c>
      <c r="G44" s="5">
        <f>Прил.4!H154</f>
        <v>609000</v>
      </c>
      <c r="H44" s="5">
        <f>Прил.4!I154</f>
        <v>609000</v>
      </c>
      <c r="I44" s="5">
        <f>Прил.4!J154</f>
        <v>0</v>
      </c>
      <c r="J44" s="31"/>
      <c r="K44" s="31"/>
      <c r="L44" s="31"/>
      <c r="M44" s="103"/>
      <c r="N44" s="31"/>
      <c r="O44" s="31"/>
      <c r="P44" s="31"/>
    </row>
    <row r="45" spans="1:56" s="32" customFormat="1" ht="16.5" thickBot="1" x14ac:dyDescent="0.3">
      <c r="A45" s="49" t="s">
        <v>108</v>
      </c>
      <c r="B45" s="119" t="s">
        <v>138</v>
      </c>
      <c r="C45" s="116" t="s">
        <v>148</v>
      </c>
      <c r="D45" s="119" t="s">
        <v>47</v>
      </c>
      <c r="E45" s="124" t="s">
        <v>128</v>
      </c>
      <c r="F45" s="5">
        <f>Прил.4!G155</f>
        <v>0</v>
      </c>
      <c r="G45" s="5">
        <f>Прил.4!H155</f>
        <v>1000</v>
      </c>
      <c r="H45" s="5">
        <f>Прил.4!I155</f>
        <v>1000</v>
      </c>
      <c r="I45" s="5">
        <f>Прил.4!J155</f>
        <v>0</v>
      </c>
      <c r="J45" s="31"/>
      <c r="K45" s="31"/>
      <c r="L45" s="31"/>
      <c r="M45" s="103"/>
      <c r="N45" s="31"/>
      <c r="O45" s="31"/>
      <c r="P45" s="31"/>
    </row>
    <row r="46" spans="1:56" s="32" customFormat="1" ht="63" x14ac:dyDescent="0.25">
      <c r="A46" s="128" t="s">
        <v>48</v>
      </c>
      <c r="B46" s="123" t="s">
        <v>138</v>
      </c>
      <c r="C46" s="13" t="s">
        <v>148</v>
      </c>
      <c r="D46" s="128" t="s">
        <v>46</v>
      </c>
      <c r="E46" s="121"/>
      <c r="F46" s="2">
        <f>F47</f>
        <v>676300</v>
      </c>
      <c r="G46" s="2">
        <f>G47</f>
        <v>676300</v>
      </c>
      <c r="H46" s="2">
        <f>H47</f>
        <v>676300</v>
      </c>
      <c r="I46" s="2">
        <f>I47</f>
        <v>0</v>
      </c>
      <c r="J46" s="31"/>
      <c r="K46" s="31"/>
      <c r="L46" s="31"/>
      <c r="M46" s="103"/>
      <c r="N46" s="31"/>
      <c r="O46" s="31"/>
      <c r="P46" s="31"/>
    </row>
    <row r="47" spans="1:56" s="32" customFormat="1" ht="63" x14ac:dyDescent="0.25">
      <c r="A47" s="138" t="s">
        <v>123</v>
      </c>
      <c r="B47" s="4" t="s">
        <v>138</v>
      </c>
      <c r="C47" s="124" t="s">
        <v>148</v>
      </c>
      <c r="D47" s="126" t="s">
        <v>46</v>
      </c>
      <c r="E47" s="125">
        <v>100</v>
      </c>
      <c r="F47" s="5">
        <f>Прил.4!G151</f>
        <v>676300</v>
      </c>
      <c r="G47" s="5">
        <f>Прил.4!H151</f>
        <v>676300</v>
      </c>
      <c r="H47" s="5">
        <f>Прил.4!I151</f>
        <v>676300</v>
      </c>
      <c r="I47" s="5">
        <f>Прил.4!J151</f>
        <v>0</v>
      </c>
      <c r="J47" s="31"/>
      <c r="K47" s="31"/>
      <c r="L47" s="31"/>
      <c r="M47" s="103"/>
      <c r="N47" s="31"/>
      <c r="O47" s="31"/>
      <c r="P47" s="31"/>
    </row>
    <row r="48" spans="1:56" s="32" customFormat="1" ht="32.450000000000003" customHeight="1" x14ac:dyDescent="0.25">
      <c r="A48" s="138" t="s">
        <v>213</v>
      </c>
      <c r="B48" s="4" t="s">
        <v>138</v>
      </c>
      <c r="C48" s="124" t="s">
        <v>148</v>
      </c>
      <c r="D48" s="126" t="s">
        <v>212</v>
      </c>
      <c r="E48" s="125"/>
      <c r="F48" s="5">
        <f>F49</f>
        <v>159896.89000000001</v>
      </c>
      <c r="G48" s="5">
        <f>G49</f>
        <v>0</v>
      </c>
      <c r="H48" s="5">
        <f t="shared" ref="H48:I48" si="6">H49</f>
        <v>0</v>
      </c>
      <c r="I48" s="5">
        <f t="shared" si="6"/>
        <v>0</v>
      </c>
      <c r="J48" s="31">
        <f>Прил.4!G156+Прил.4!G315</f>
        <v>159896.89000000001</v>
      </c>
      <c r="K48" s="31"/>
      <c r="L48" s="31"/>
      <c r="M48" s="103"/>
      <c r="N48" s="31"/>
      <c r="O48" s="31"/>
      <c r="P48" s="31"/>
    </row>
    <row r="49" spans="1:56" s="32" customFormat="1" ht="63" x14ac:dyDescent="0.25">
      <c r="A49" s="138" t="s">
        <v>123</v>
      </c>
      <c r="B49" s="4" t="s">
        <v>138</v>
      </c>
      <c r="C49" s="124" t="s">
        <v>148</v>
      </c>
      <c r="D49" s="126" t="s">
        <v>212</v>
      </c>
      <c r="E49" s="125">
        <v>100</v>
      </c>
      <c r="F49" s="5">
        <f>Прил.4!G157+Прил.4!G316</f>
        <v>159896.89000000001</v>
      </c>
      <c r="G49" s="5">
        <f>Прил.4!H157+Прил.4!H316</f>
        <v>0</v>
      </c>
      <c r="H49" s="5">
        <f>Прил.4!I157+Прил.4!I316</f>
        <v>0</v>
      </c>
      <c r="I49" s="5">
        <f>Прил.4!J157+Прил.4!J316</f>
        <v>0</v>
      </c>
      <c r="J49" s="31"/>
      <c r="K49" s="31"/>
      <c r="L49" s="31"/>
      <c r="M49" s="103"/>
      <c r="N49" s="31"/>
      <c r="O49" s="31"/>
      <c r="P49" s="31"/>
    </row>
    <row r="50" spans="1:56" s="33" customFormat="1" x14ac:dyDescent="0.25">
      <c r="A50" s="123" t="s">
        <v>7</v>
      </c>
      <c r="B50" s="123" t="s">
        <v>138</v>
      </c>
      <c r="C50" s="13" t="s">
        <v>141</v>
      </c>
      <c r="D50" s="121"/>
      <c r="E50" s="121"/>
      <c r="F50" s="2">
        <f t="shared" ref="F50:I51" si="7">F51</f>
        <v>1451000</v>
      </c>
      <c r="G50" s="2">
        <f t="shared" si="7"/>
        <v>1451000</v>
      </c>
      <c r="H50" s="2">
        <f t="shared" si="7"/>
        <v>1451000</v>
      </c>
      <c r="I50" s="2">
        <f t="shared" si="7"/>
        <v>0</v>
      </c>
      <c r="J50" s="52"/>
      <c r="K50" s="52"/>
      <c r="L50" s="52"/>
      <c r="M50" s="102"/>
      <c r="N50" s="52"/>
      <c r="O50" s="52"/>
      <c r="P50" s="52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</row>
    <row r="51" spans="1:56" s="32" customFormat="1" x14ac:dyDescent="0.25">
      <c r="A51" s="128" t="s">
        <v>57</v>
      </c>
      <c r="B51" s="123" t="s">
        <v>138</v>
      </c>
      <c r="C51" s="13" t="s">
        <v>141</v>
      </c>
      <c r="D51" s="128" t="s">
        <v>56</v>
      </c>
      <c r="E51" s="121"/>
      <c r="F51" s="2">
        <f t="shared" si="7"/>
        <v>1451000</v>
      </c>
      <c r="G51" s="2">
        <f t="shared" si="7"/>
        <v>1451000</v>
      </c>
      <c r="H51" s="2">
        <f t="shared" si="7"/>
        <v>1451000</v>
      </c>
      <c r="I51" s="2">
        <f t="shared" si="7"/>
        <v>0</v>
      </c>
      <c r="J51" s="31"/>
      <c r="K51" s="31"/>
      <c r="L51" s="31"/>
      <c r="M51" s="103"/>
      <c r="N51" s="31"/>
      <c r="O51" s="31"/>
      <c r="P51" s="31"/>
    </row>
    <row r="52" spans="1:56" s="32" customFormat="1" x14ac:dyDescent="0.25">
      <c r="A52" s="138" t="s">
        <v>108</v>
      </c>
      <c r="B52" s="4" t="s">
        <v>138</v>
      </c>
      <c r="C52" s="124" t="s">
        <v>141</v>
      </c>
      <c r="D52" s="126" t="s">
        <v>56</v>
      </c>
      <c r="E52" s="125">
        <v>800</v>
      </c>
      <c r="F52" s="5">
        <f>Прил.4!G28</f>
        <v>1451000</v>
      </c>
      <c r="G52" s="5">
        <f>Прил.4!H28</f>
        <v>1451000</v>
      </c>
      <c r="H52" s="5">
        <f>Прил.4!I28</f>
        <v>1451000</v>
      </c>
      <c r="I52" s="5">
        <f>Прил.4!J28</f>
        <v>0</v>
      </c>
      <c r="J52" s="31"/>
      <c r="K52" s="31"/>
      <c r="L52" s="31"/>
      <c r="M52" s="103"/>
      <c r="N52" s="31"/>
      <c r="O52" s="31"/>
      <c r="P52" s="31"/>
    </row>
    <row r="53" spans="1:56" s="34" customFormat="1" x14ac:dyDescent="0.25">
      <c r="A53" s="123" t="s">
        <v>8</v>
      </c>
      <c r="B53" s="123" t="s">
        <v>138</v>
      </c>
      <c r="C53" s="13" t="s">
        <v>142</v>
      </c>
      <c r="D53" s="121"/>
      <c r="E53" s="121"/>
      <c r="F53" s="2">
        <f>F58+F62+F67+F69+F73+F75+F78+F80+F85+F89+F91+F56+F71+F93+F64+F82+F55</f>
        <v>27820433.359999999</v>
      </c>
      <c r="G53" s="2">
        <f>G58+G62+G67+G69+G73+G75+G78+G80+G85+G89+G91+G56+G71+G93+G64+G82</f>
        <v>27344192.950000003</v>
      </c>
      <c r="H53" s="2">
        <f t="shared" ref="H53:I53" si="8">H58+H62+H67+H69+H73+H75+H78+H80+H85+H89+H91+H56+H71+H93+H64+H82</f>
        <v>27403492.950000003</v>
      </c>
      <c r="I53" s="2">
        <f t="shared" si="8"/>
        <v>0</v>
      </c>
      <c r="J53" s="31"/>
      <c r="K53" s="31"/>
      <c r="L53" s="31"/>
      <c r="M53" s="103"/>
      <c r="N53" s="31"/>
      <c r="O53" s="31"/>
      <c r="P53" s="31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</row>
    <row r="54" spans="1:56" s="34" customFormat="1" ht="78.75" x14ac:dyDescent="0.25">
      <c r="A54" s="151" t="s">
        <v>215</v>
      </c>
      <c r="B54" s="123" t="s">
        <v>138</v>
      </c>
      <c r="C54" s="13" t="s">
        <v>142</v>
      </c>
      <c r="D54" s="155" t="s">
        <v>214</v>
      </c>
      <c r="E54" s="133"/>
      <c r="F54" s="2">
        <f>F55</f>
        <v>50000</v>
      </c>
      <c r="G54" s="2"/>
      <c r="H54" s="2"/>
      <c r="I54" s="2"/>
      <c r="J54" s="31"/>
      <c r="K54" s="31"/>
      <c r="L54" s="31"/>
      <c r="M54" s="103"/>
      <c r="N54" s="31"/>
      <c r="O54" s="31"/>
      <c r="P54" s="31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</row>
    <row r="55" spans="1:56" s="34" customFormat="1" ht="31.5" x14ac:dyDescent="0.25">
      <c r="A55" s="138" t="s">
        <v>124</v>
      </c>
      <c r="B55" s="123" t="s">
        <v>138</v>
      </c>
      <c r="C55" s="13" t="s">
        <v>142</v>
      </c>
      <c r="D55" s="139" t="s">
        <v>214</v>
      </c>
      <c r="E55" s="133">
        <v>200</v>
      </c>
      <c r="F55" s="2">
        <f>Прил.4!G31</f>
        <v>50000</v>
      </c>
      <c r="G55" s="2"/>
      <c r="H55" s="2"/>
      <c r="I55" s="2"/>
      <c r="J55" s="31"/>
      <c r="K55" s="31"/>
      <c r="L55" s="31"/>
      <c r="M55" s="103"/>
      <c r="N55" s="31"/>
      <c r="O55" s="31"/>
      <c r="P55" s="31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</row>
    <row r="56" spans="1:56" s="34" customFormat="1" ht="94.5" x14ac:dyDescent="0.25">
      <c r="A56" s="121" t="s">
        <v>189</v>
      </c>
      <c r="B56" s="123" t="s">
        <v>138</v>
      </c>
      <c r="C56" s="13" t="s">
        <v>142</v>
      </c>
      <c r="D56" s="3" t="s">
        <v>188</v>
      </c>
      <c r="E56" s="133"/>
      <c r="F56" s="2">
        <f>F57</f>
        <v>10082100</v>
      </c>
      <c r="G56" s="2">
        <f>G57</f>
        <v>10646700</v>
      </c>
      <c r="H56" s="2">
        <f>H57</f>
        <v>10646700</v>
      </c>
      <c r="I56" s="2">
        <f>I57</f>
        <v>0</v>
      </c>
      <c r="J56" s="31"/>
      <c r="K56" s="31"/>
      <c r="L56" s="31"/>
      <c r="M56" s="103"/>
      <c r="N56" s="31"/>
      <c r="O56" s="31"/>
      <c r="P56" s="31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</row>
    <row r="57" spans="1:56" s="34" customFormat="1" ht="63" x14ac:dyDescent="0.25">
      <c r="A57" s="138" t="s">
        <v>123</v>
      </c>
      <c r="B57" s="123" t="s">
        <v>138</v>
      </c>
      <c r="C57" s="13" t="s">
        <v>142</v>
      </c>
      <c r="D57" s="3" t="s">
        <v>188</v>
      </c>
      <c r="E57" s="133">
        <v>100</v>
      </c>
      <c r="F57" s="2">
        <f>Прил.4!G189</f>
        <v>10082100</v>
      </c>
      <c r="G57" s="2">
        <f>Прил.4!H189</f>
        <v>10646700</v>
      </c>
      <c r="H57" s="2">
        <f>Прил.4!I189</f>
        <v>10646700</v>
      </c>
      <c r="I57" s="2">
        <f>Прил.4!J189</f>
        <v>0</v>
      </c>
      <c r="J57" s="31"/>
      <c r="K57" s="31"/>
      <c r="L57" s="31"/>
      <c r="M57" s="103"/>
      <c r="N57" s="31"/>
      <c r="O57" s="31"/>
      <c r="P57" s="31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</row>
    <row r="58" spans="1:56" s="38" customFormat="1" ht="31.5" x14ac:dyDescent="0.25">
      <c r="A58" s="128" t="s">
        <v>59</v>
      </c>
      <c r="B58" s="120" t="s">
        <v>138</v>
      </c>
      <c r="C58" s="122" t="s">
        <v>142</v>
      </c>
      <c r="D58" s="128" t="s">
        <v>181</v>
      </c>
      <c r="E58" s="127"/>
      <c r="F58" s="25">
        <f>F59+F60+F61</f>
        <v>7142120.3300000001</v>
      </c>
      <c r="G58" s="25">
        <f>G59+G60+G61</f>
        <v>6304146.1399999997</v>
      </c>
      <c r="H58" s="25">
        <f>H59+H60+H61</f>
        <v>6304146.1399999997</v>
      </c>
      <c r="I58" s="25">
        <f>I59+I60+I61</f>
        <v>0</v>
      </c>
      <c r="J58" s="54">
        <f>Прил.4!G32+Прил.4!G184</f>
        <v>7142120.3300000001</v>
      </c>
      <c r="K58" s="54"/>
      <c r="L58" s="54"/>
      <c r="M58" s="104"/>
      <c r="N58" s="54"/>
      <c r="O58" s="54"/>
      <c r="P58" s="54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</row>
    <row r="59" spans="1:56" s="39" customFormat="1" ht="63" x14ac:dyDescent="0.25">
      <c r="A59" s="138" t="s">
        <v>123</v>
      </c>
      <c r="B59" s="120" t="s">
        <v>138</v>
      </c>
      <c r="C59" s="120" t="s">
        <v>142</v>
      </c>
      <c r="D59" s="128" t="s">
        <v>181</v>
      </c>
      <c r="E59" s="117" t="s">
        <v>126</v>
      </c>
      <c r="F59" s="18">
        <f>Прил.4!G33+Прил.4!G185</f>
        <v>5111276.57</v>
      </c>
      <c r="G59" s="18">
        <f>Прил.4!H185+Прил.4!H33</f>
        <v>5324094.1399999997</v>
      </c>
      <c r="H59" s="18">
        <f>Прил.4!I185+Прил.4!I33</f>
        <v>5324094.1399999997</v>
      </c>
      <c r="I59" s="18">
        <f>Прил.4!J185+Прил.4!J33</f>
        <v>0</v>
      </c>
      <c r="J59" s="31"/>
      <c r="K59" s="31"/>
      <c r="L59" s="31"/>
      <c r="M59" s="103"/>
      <c r="N59" s="31"/>
      <c r="O59" s="31"/>
      <c r="P59" s="31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</row>
    <row r="60" spans="1:56" s="39" customFormat="1" ht="31.5" x14ac:dyDescent="0.25">
      <c r="A60" s="138" t="s">
        <v>124</v>
      </c>
      <c r="B60" s="120" t="s">
        <v>138</v>
      </c>
      <c r="C60" s="120" t="s">
        <v>142</v>
      </c>
      <c r="D60" s="128" t="s">
        <v>181</v>
      </c>
      <c r="E60" s="114">
        <v>200</v>
      </c>
      <c r="F60" s="18">
        <f>Прил.4!G34+Прил.4!G186</f>
        <v>2028713.76</v>
      </c>
      <c r="G60" s="18">
        <f>Прил.4!H34+Прил.4!H186</f>
        <v>978052</v>
      </c>
      <c r="H60" s="18">
        <f>Прил.4!I34+Прил.4!I186</f>
        <v>978052</v>
      </c>
      <c r="I60" s="18">
        <f>Прил.4!J34+Прил.4!J186</f>
        <v>0</v>
      </c>
      <c r="J60" s="31"/>
      <c r="K60" s="31"/>
      <c r="L60" s="31"/>
      <c r="M60" s="103"/>
      <c r="N60" s="31"/>
      <c r="O60" s="31"/>
      <c r="P60" s="31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</row>
    <row r="61" spans="1:56" s="39" customFormat="1" x14ac:dyDescent="0.25">
      <c r="A61" s="138" t="s">
        <v>108</v>
      </c>
      <c r="B61" s="120" t="s">
        <v>138</v>
      </c>
      <c r="C61" s="120" t="s">
        <v>142</v>
      </c>
      <c r="D61" s="128" t="s">
        <v>181</v>
      </c>
      <c r="E61" s="114">
        <v>800</v>
      </c>
      <c r="F61" s="18">
        <f>Прил.4!G35+Прил.4!G187</f>
        <v>2130</v>
      </c>
      <c r="G61" s="18">
        <f>Прил.4!H35</f>
        <v>2000</v>
      </c>
      <c r="H61" s="18">
        <f>Прил.4!I35</f>
        <v>2000</v>
      </c>
      <c r="I61" s="18">
        <f>Прил.4!J35</f>
        <v>0</v>
      </c>
      <c r="J61" s="31"/>
      <c r="K61" s="31"/>
      <c r="L61" s="31"/>
      <c r="M61" s="103"/>
      <c r="N61" s="31"/>
      <c r="O61" s="31"/>
      <c r="P61" s="31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</row>
    <row r="62" spans="1:56" s="35" customFormat="1" x14ac:dyDescent="0.25">
      <c r="A62" s="50" t="s">
        <v>53</v>
      </c>
      <c r="B62" s="120" t="s">
        <v>138</v>
      </c>
      <c r="C62" s="122" t="s">
        <v>142</v>
      </c>
      <c r="D62" s="128" t="s">
        <v>159</v>
      </c>
      <c r="E62" s="133"/>
      <c r="F62" s="2">
        <f>F63</f>
        <v>90000</v>
      </c>
      <c r="G62" s="2">
        <f>G63</f>
        <v>90000</v>
      </c>
      <c r="H62" s="2">
        <f>H63</f>
        <v>0</v>
      </c>
      <c r="I62" s="2">
        <f>I63</f>
        <v>0</v>
      </c>
      <c r="J62" s="54"/>
      <c r="K62" s="54"/>
      <c r="L62" s="54"/>
      <c r="M62" s="104"/>
      <c r="N62" s="54"/>
      <c r="O62" s="54"/>
      <c r="P62" s="54"/>
    </row>
    <row r="63" spans="1:56" s="32" customFormat="1" ht="31.5" x14ac:dyDescent="0.25">
      <c r="A63" s="37" t="s">
        <v>124</v>
      </c>
      <c r="B63" s="120" t="s">
        <v>138</v>
      </c>
      <c r="C63" s="122" t="s">
        <v>142</v>
      </c>
      <c r="D63" s="126" t="s">
        <v>159</v>
      </c>
      <c r="E63" s="133">
        <v>200</v>
      </c>
      <c r="F63" s="2">
        <f>Прил.4!G41</f>
        <v>90000</v>
      </c>
      <c r="G63" s="2">
        <f>Прил.4!H41</f>
        <v>90000</v>
      </c>
      <c r="H63" s="2">
        <f>Прил.4!I41</f>
        <v>0</v>
      </c>
      <c r="I63" s="2">
        <f>Прил.4!J41</f>
        <v>0</v>
      </c>
      <c r="J63" s="31"/>
      <c r="K63" s="31"/>
      <c r="L63" s="31"/>
      <c r="M63" s="103"/>
      <c r="N63" s="31"/>
      <c r="O63" s="31"/>
      <c r="P63" s="31"/>
    </row>
    <row r="64" spans="1:56" s="35" customFormat="1" ht="393.75" x14ac:dyDescent="0.25">
      <c r="A64" s="128" t="s">
        <v>117</v>
      </c>
      <c r="B64" s="119" t="s">
        <v>138</v>
      </c>
      <c r="C64" s="116" t="s">
        <v>142</v>
      </c>
      <c r="D64" s="70" t="s">
        <v>185</v>
      </c>
      <c r="E64" s="135"/>
      <c r="F64" s="63">
        <f>F66+F65</f>
        <v>1200000</v>
      </c>
      <c r="G64" s="63">
        <f>G66+G65</f>
        <v>1200000</v>
      </c>
      <c r="H64" s="63">
        <f>H66+H65</f>
        <v>1200000</v>
      </c>
      <c r="I64" s="63">
        <f>I66+I65</f>
        <v>0</v>
      </c>
      <c r="M64" s="36"/>
      <c r="N64" s="54"/>
      <c r="O64" s="54"/>
    </row>
    <row r="65" spans="1:16" s="35" customFormat="1" ht="63" x14ac:dyDescent="0.25">
      <c r="A65" s="138" t="s">
        <v>123</v>
      </c>
      <c r="B65" s="119" t="s">
        <v>138</v>
      </c>
      <c r="C65" s="116" t="s">
        <v>142</v>
      </c>
      <c r="D65" s="71" t="s">
        <v>185</v>
      </c>
      <c r="E65" s="117" t="s">
        <v>126</v>
      </c>
      <c r="F65" s="62">
        <f>Прил.4!G44</f>
        <v>1114225.56</v>
      </c>
      <c r="G65" s="62">
        <f>Прил.4!H44</f>
        <v>1114225.56</v>
      </c>
      <c r="H65" s="62">
        <f>Прил.4!I44</f>
        <v>1114225.56</v>
      </c>
      <c r="I65" s="62">
        <f>Прил.4!J44</f>
        <v>0</v>
      </c>
      <c r="M65" s="36"/>
      <c r="N65" s="54"/>
      <c r="O65" s="54"/>
    </row>
    <row r="66" spans="1:16" s="35" customFormat="1" ht="33.6" customHeight="1" x14ac:dyDescent="0.25">
      <c r="A66" s="138" t="s">
        <v>124</v>
      </c>
      <c r="B66" s="119" t="s">
        <v>138</v>
      </c>
      <c r="C66" s="116" t="s">
        <v>142</v>
      </c>
      <c r="D66" s="71" t="s">
        <v>185</v>
      </c>
      <c r="E66" s="117" t="s">
        <v>125</v>
      </c>
      <c r="F66" s="18">
        <f>Прил.4!G45</f>
        <v>85774.44</v>
      </c>
      <c r="G66" s="18">
        <f>Прил.4!H45</f>
        <v>85774.44</v>
      </c>
      <c r="H66" s="18">
        <f>Прил.4!I45</f>
        <v>85774.439999999944</v>
      </c>
      <c r="I66" s="18">
        <f>Прил.4!J45</f>
        <v>0</v>
      </c>
      <c r="M66" s="36"/>
      <c r="N66" s="54"/>
      <c r="O66" s="54"/>
    </row>
    <row r="67" spans="1:16" s="32" customFormat="1" x14ac:dyDescent="0.25">
      <c r="A67" s="128" t="s">
        <v>53</v>
      </c>
      <c r="B67" s="120" t="s">
        <v>138</v>
      </c>
      <c r="C67" s="122" t="s">
        <v>142</v>
      </c>
      <c r="D67" s="128" t="s">
        <v>58</v>
      </c>
      <c r="E67" s="127"/>
      <c r="F67" s="2">
        <f>F68</f>
        <v>30000</v>
      </c>
      <c r="G67" s="2">
        <f>G68</f>
        <v>30000</v>
      </c>
      <c r="H67" s="2">
        <f>H68</f>
        <v>30000</v>
      </c>
      <c r="I67" s="2">
        <f>I68</f>
        <v>0</v>
      </c>
      <c r="J67" s="31"/>
      <c r="K67" s="31"/>
      <c r="L67" s="31"/>
      <c r="M67" s="103"/>
      <c r="N67" s="31"/>
      <c r="O67" s="31"/>
      <c r="P67" s="31"/>
    </row>
    <row r="68" spans="1:16" s="32" customFormat="1" ht="31.5" x14ac:dyDescent="0.25">
      <c r="A68" s="37" t="s">
        <v>124</v>
      </c>
      <c r="B68" s="119" t="s">
        <v>138</v>
      </c>
      <c r="C68" s="116" t="s">
        <v>142</v>
      </c>
      <c r="D68" s="126" t="s">
        <v>58</v>
      </c>
      <c r="E68" s="117" t="s">
        <v>125</v>
      </c>
      <c r="F68" s="5">
        <f>Прил.4!G37</f>
        <v>30000</v>
      </c>
      <c r="G68" s="5">
        <f>Прил.4!H37</f>
        <v>30000</v>
      </c>
      <c r="H68" s="5">
        <f>Прил.4!I37</f>
        <v>30000</v>
      </c>
      <c r="I68" s="5">
        <f>Прил.4!J37</f>
        <v>0</v>
      </c>
      <c r="J68" s="31"/>
      <c r="K68" s="31"/>
      <c r="L68" s="31"/>
      <c r="M68" s="103"/>
      <c r="N68" s="31"/>
      <c r="O68" s="31"/>
      <c r="P68" s="31"/>
    </row>
    <row r="69" spans="1:16" s="32" customFormat="1" ht="31.5" x14ac:dyDescent="0.25">
      <c r="A69" s="48" t="s">
        <v>115</v>
      </c>
      <c r="B69" s="123" t="s">
        <v>138</v>
      </c>
      <c r="C69" s="13" t="s">
        <v>142</v>
      </c>
      <c r="D69" s="128" t="s">
        <v>114</v>
      </c>
      <c r="E69" s="133"/>
      <c r="F69" s="2">
        <f>F70</f>
        <v>90000</v>
      </c>
      <c r="G69" s="2">
        <f>G70</f>
        <v>90000</v>
      </c>
      <c r="H69" s="2">
        <f>H70</f>
        <v>90000</v>
      </c>
      <c r="I69" s="2">
        <f>I70</f>
        <v>0</v>
      </c>
      <c r="J69" s="31"/>
      <c r="K69" s="31"/>
      <c r="L69" s="31"/>
      <c r="M69" s="103"/>
      <c r="N69" s="31"/>
      <c r="O69" s="31"/>
      <c r="P69" s="31"/>
    </row>
    <row r="70" spans="1:16" s="32" customFormat="1" ht="31.5" x14ac:dyDescent="0.25">
      <c r="A70" s="138" t="s">
        <v>124</v>
      </c>
      <c r="B70" s="4" t="s">
        <v>138</v>
      </c>
      <c r="C70" s="124" t="s">
        <v>142</v>
      </c>
      <c r="D70" s="126" t="s">
        <v>114</v>
      </c>
      <c r="E70" s="125">
        <v>200</v>
      </c>
      <c r="F70" s="5">
        <f>Прил.4!G39</f>
        <v>90000</v>
      </c>
      <c r="G70" s="5">
        <f>Прил.4!H39</f>
        <v>90000</v>
      </c>
      <c r="H70" s="5">
        <f>Прил.4!I39</f>
        <v>90000</v>
      </c>
      <c r="I70" s="5">
        <f>Прил.4!J39</f>
        <v>0</v>
      </c>
      <c r="J70" s="31"/>
      <c r="K70" s="31"/>
      <c r="L70" s="31"/>
      <c r="M70" s="103"/>
      <c r="N70" s="31"/>
      <c r="O70" s="31"/>
      <c r="P70" s="31"/>
    </row>
    <row r="71" spans="1:16" s="32" customFormat="1" ht="31.5" x14ac:dyDescent="0.25">
      <c r="A71" s="121" t="s">
        <v>194</v>
      </c>
      <c r="B71" s="123" t="s">
        <v>138</v>
      </c>
      <c r="C71" s="13" t="s">
        <v>142</v>
      </c>
      <c r="D71" s="128" t="s">
        <v>193</v>
      </c>
      <c r="E71" s="125"/>
      <c r="F71" s="2">
        <f>F72</f>
        <v>186142.86</v>
      </c>
      <c r="G71" s="5">
        <f>G72</f>
        <v>0</v>
      </c>
      <c r="H71" s="5">
        <f>H72</f>
        <v>0</v>
      </c>
      <c r="I71" s="5">
        <f>I72</f>
        <v>0</v>
      </c>
      <c r="J71" s="31"/>
      <c r="K71" s="31"/>
      <c r="L71" s="31"/>
      <c r="M71" s="103"/>
      <c r="N71" s="31"/>
      <c r="O71" s="31"/>
      <c r="P71" s="31"/>
    </row>
    <row r="72" spans="1:16" s="32" customFormat="1" ht="19.5" customHeight="1" x14ac:dyDescent="0.25">
      <c r="A72" s="138" t="s">
        <v>129</v>
      </c>
      <c r="B72" s="4" t="s">
        <v>138</v>
      </c>
      <c r="C72" s="124" t="s">
        <v>142</v>
      </c>
      <c r="D72" s="126" t="s">
        <v>193</v>
      </c>
      <c r="E72" s="125">
        <v>300</v>
      </c>
      <c r="F72" s="5">
        <f>Прил.4!G47</f>
        <v>186142.86</v>
      </c>
      <c r="G72" s="5">
        <f>Прил.4!H47</f>
        <v>0</v>
      </c>
      <c r="H72" s="5">
        <f>Прил.4!I47</f>
        <v>0</v>
      </c>
      <c r="I72" s="5">
        <f>Прил.4!J47</f>
        <v>0</v>
      </c>
      <c r="J72" s="31"/>
      <c r="K72" s="31"/>
      <c r="L72" s="31"/>
      <c r="M72" s="103"/>
      <c r="N72" s="31"/>
      <c r="O72" s="31"/>
      <c r="P72" s="31"/>
    </row>
    <row r="73" spans="1:16" s="40" customFormat="1" ht="31.5" x14ac:dyDescent="0.25">
      <c r="A73" s="128" t="s">
        <v>61</v>
      </c>
      <c r="B73" s="123" t="s">
        <v>138</v>
      </c>
      <c r="C73" s="13" t="s">
        <v>142</v>
      </c>
      <c r="D73" s="128" t="s">
        <v>60</v>
      </c>
      <c r="E73" s="123"/>
      <c r="F73" s="2">
        <f>F74</f>
        <v>173000</v>
      </c>
      <c r="G73" s="2">
        <f>G74</f>
        <v>173000</v>
      </c>
      <c r="H73" s="2">
        <f>H74</f>
        <v>173000</v>
      </c>
      <c r="I73" s="2">
        <f>I74</f>
        <v>0</v>
      </c>
      <c r="J73" s="52"/>
      <c r="K73" s="52"/>
      <c r="L73" s="52"/>
      <c r="M73" s="102"/>
      <c r="N73" s="52"/>
      <c r="O73" s="52"/>
      <c r="P73" s="52"/>
    </row>
    <row r="74" spans="1:16" s="32" customFormat="1" x14ac:dyDescent="0.25">
      <c r="A74" s="138" t="s">
        <v>108</v>
      </c>
      <c r="B74" s="4" t="s">
        <v>138</v>
      </c>
      <c r="C74" s="124" t="s">
        <v>142</v>
      </c>
      <c r="D74" s="126" t="s">
        <v>60</v>
      </c>
      <c r="E74" s="124" t="s">
        <v>128</v>
      </c>
      <c r="F74" s="5">
        <f>Прил.4!G49</f>
        <v>173000</v>
      </c>
      <c r="G74" s="5">
        <f>Прил.4!H49</f>
        <v>173000</v>
      </c>
      <c r="H74" s="5">
        <f>Прил.4!I49</f>
        <v>173000</v>
      </c>
      <c r="I74" s="5">
        <f>Прил.4!J49</f>
        <v>0</v>
      </c>
      <c r="J74" s="31"/>
      <c r="K74" s="31"/>
      <c r="L74" s="31"/>
      <c r="M74" s="103"/>
      <c r="N74" s="31"/>
      <c r="O74" s="31"/>
      <c r="P74" s="31"/>
    </row>
    <row r="75" spans="1:16" s="41" customFormat="1" ht="110.25" x14ac:dyDescent="0.25">
      <c r="A75" s="26" t="s">
        <v>92</v>
      </c>
      <c r="B75" s="123" t="s">
        <v>138</v>
      </c>
      <c r="C75" s="13" t="s">
        <v>142</v>
      </c>
      <c r="D75" s="128" t="s">
        <v>91</v>
      </c>
      <c r="E75" s="121"/>
      <c r="F75" s="2">
        <f>F76+F77</f>
        <v>1394600</v>
      </c>
      <c r="G75" s="2">
        <f>G76+G77</f>
        <v>2359800</v>
      </c>
      <c r="H75" s="2">
        <f>H76+H77</f>
        <v>2509100</v>
      </c>
      <c r="I75" s="2">
        <f>I76+I77</f>
        <v>0</v>
      </c>
      <c r="J75" s="57"/>
      <c r="K75" s="57"/>
      <c r="L75" s="57"/>
      <c r="M75" s="105"/>
      <c r="N75" s="57"/>
      <c r="O75" s="57"/>
      <c r="P75" s="57"/>
    </row>
    <row r="76" spans="1:16" s="32" customFormat="1" ht="63" x14ac:dyDescent="0.25">
      <c r="A76" s="138" t="s">
        <v>123</v>
      </c>
      <c r="B76" s="4" t="s">
        <v>138</v>
      </c>
      <c r="C76" s="124" t="s">
        <v>142</v>
      </c>
      <c r="D76" s="126" t="s">
        <v>91</v>
      </c>
      <c r="E76" s="125">
        <v>100</v>
      </c>
      <c r="F76" s="5">
        <f>Прил.4!G51</f>
        <v>1394600</v>
      </c>
      <c r="G76" s="5">
        <f>Прил.4!H51</f>
        <v>1770336.69</v>
      </c>
      <c r="H76" s="5">
        <f>Прил.4!I51</f>
        <v>1770336.69</v>
      </c>
      <c r="I76" s="5">
        <f>Прил.4!J51</f>
        <v>0</v>
      </c>
      <c r="J76" s="31"/>
      <c r="K76" s="31"/>
      <c r="L76" s="31"/>
      <c r="M76" s="103"/>
      <c r="N76" s="31"/>
      <c r="O76" s="31"/>
      <c r="P76" s="31"/>
    </row>
    <row r="77" spans="1:16" s="32" customFormat="1" ht="31.5" x14ac:dyDescent="0.25">
      <c r="A77" s="138" t="s">
        <v>124</v>
      </c>
      <c r="B77" s="4" t="s">
        <v>138</v>
      </c>
      <c r="C77" s="124" t="s">
        <v>142</v>
      </c>
      <c r="D77" s="126" t="s">
        <v>91</v>
      </c>
      <c r="E77" s="125">
        <v>200</v>
      </c>
      <c r="F77" s="5">
        <f>Прил.4!G52</f>
        <v>0</v>
      </c>
      <c r="G77" s="5">
        <f>Прил.4!H52</f>
        <v>589463.31000000006</v>
      </c>
      <c r="H77" s="5">
        <f>Прил.4!I52</f>
        <v>738763.31</v>
      </c>
      <c r="I77" s="5">
        <f>Прил.4!J52</f>
        <v>0</v>
      </c>
      <c r="J77" s="31"/>
      <c r="K77" s="31"/>
      <c r="L77" s="31"/>
      <c r="M77" s="103"/>
      <c r="N77" s="31"/>
      <c r="O77" s="31"/>
      <c r="P77" s="31"/>
    </row>
    <row r="78" spans="1:16" s="42" customFormat="1" ht="252" x14ac:dyDescent="0.25">
      <c r="A78" s="121" t="s">
        <v>109</v>
      </c>
      <c r="B78" s="123" t="s">
        <v>138</v>
      </c>
      <c r="C78" s="13" t="s">
        <v>142</v>
      </c>
      <c r="D78" s="128" t="s">
        <v>111</v>
      </c>
      <c r="E78" s="121"/>
      <c r="F78" s="2">
        <f>F79</f>
        <v>3000</v>
      </c>
      <c r="G78" s="2">
        <f>G79</f>
        <v>3000</v>
      </c>
      <c r="H78" s="2">
        <f>H79</f>
        <v>3000</v>
      </c>
      <c r="I78" s="2">
        <f>I79</f>
        <v>0</v>
      </c>
      <c r="J78" s="58"/>
      <c r="K78" s="58"/>
      <c r="L78" s="58"/>
      <c r="M78" s="106"/>
      <c r="N78" s="58"/>
      <c r="O78" s="58"/>
      <c r="P78" s="58"/>
    </row>
    <row r="79" spans="1:16" s="32" customFormat="1" ht="31.5" x14ac:dyDescent="0.25">
      <c r="A79" s="138" t="s">
        <v>124</v>
      </c>
      <c r="B79" s="4" t="s">
        <v>138</v>
      </c>
      <c r="C79" s="124" t="s">
        <v>142</v>
      </c>
      <c r="D79" s="126" t="s">
        <v>111</v>
      </c>
      <c r="E79" s="125">
        <v>200</v>
      </c>
      <c r="F79" s="5">
        <f>Прил.4!G54</f>
        <v>3000</v>
      </c>
      <c r="G79" s="5">
        <f>Прил.4!H54</f>
        <v>3000</v>
      </c>
      <c r="H79" s="5">
        <f>Прил.4!I54</f>
        <v>3000</v>
      </c>
      <c r="I79" s="5">
        <f>Прил.4!J54</f>
        <v>0</v>
      </c>
      <c r="J79" s="31"/>
      <c r="K79" s="31"/>
      <c r="L79" s="31"/>
      <c r="M79" s="103"/>
      <c r="N79" s="31"/>
      <c r="O79" s="31"/>
      <c r="P79" s="31"/>
    </row>
    <row r="80" spans="1:16" s="40" customFormat="1" ht="47.25" x14ac:dyDescent="0.25">
      <c r="A80" s="128" t="s">
        <v>44</v>
      </c>
      <c r="B80" s="123" t="s">
        <v>138</v>
      </c>
      <c r="C80" s="13" t="s">
        <v>142</v>
      </c>
      <c r="D80" s="128" t="s">
        <v>62</v>
      </c>
      <c r="E80" s="123"/>
      <c r="F80" s="5">
        <f>F81</f>
        <v>2708158.07</v>
      </c>
      <c r="G80" s="5">
        <f>G81</f>
        <v>1988094.32</v>
      </c>
      <c r="H80" s="5">
        <f>H81</f>
        <v>1988094.32</v>
      </c>
      <c r="I80" s="5">
        <f>I81</f>
        <v>0</v>
      </c>
      <c r="J80" s="52"/>
      <c r="K80" s="52"/>
      <c r="L80" s="52"/>
      <c r="M80" s="102"/>
      <c r="N80" s="52"/>
      <c r="O80" s="52"/>
      <c r="P80" s="52"/>
    </row>
    <row r="81" spans="1:56" s="32" customFormat="1" ht="63" x14ac:dyDescent="0.25">
      <c r="A81" s="138" t="s">
        <v>123</v>
      </c>
      <c r="B81" s="4" t="s">
        <v>138</v>
      </c>
      <c r="C81" s="124" t="s">
        <v>142</v>
      </c>
      <c r="D81" s="126" t="s">
        <v>62</v>
      </c>
      <c r="E81" s="124" t="s">
        <v>126</v>
      </c>
      <c r="F81" s="5">
        <f>Прил.4!G56</f>
        <v>2708158.07</v>
      </c>
      <c r="G81" s="5">
        <f>Прил.4!H56</f>
        <v>1988094.32</v>
      </c>
      <c r="H81" s="5">
        <f>Прил.4!I56</f>
        <v>1988094.32</v>
      </c>
      <c r="I81" s="5">
        <f>Прил.4!J56</f>
        <v>0</v>
      </c>
      <c r="J81" s="31"/>
      <c r="K81" s="31"/>
      <c r="L81" s="31"/>
      <c r="M81" s="103"/>
      <c r="N81" s="31"/>
      <c r="O81" s="31"/>
      <c r="P81" s="31"/>
    </row>
    <row r="82" spans="1:56" s="42" customFormat="1" ht="31.5" x14ac:dyDescent="0.25">
      <c r="A82" s="128" t="s">
        <v>191</v>
      </c>
      <c r="B82" s="123" t="s">
        <v>138</v>
      </c>
      <c r="C82" s="13" t="s">
        <v>142</v>
      </c>
      <c r="D82" s="128" t="s">
        <v>192</v>
      </c>
      <c r="E82" s="120"/>
      <c r="F82" s="2">
        <f>F83</f>
        <v>0</v>
      </c>
      <c r="G82" s="2">
        <f>G83</f>
        <v>0</v>
      </c>
      <c r="H82" s="2">
        <f>H83</f>
        <v>0</v>
      </c>
      <c r="I82" s="2">
        <f>I83</f>
        <v>0</v>
      </c>
      <c r="M82" s="110"/>
    </row>
    <row r="83" spans="1:56" s="32" customFormat="1" ht="31.5" x14ac:dyDescent="0.25">
      <c r="A83" s="138" t="s">
        <v>124</v>
      </c>
      <c r="B83" s="4" t="s">
        <v>138</v>
      </c>
      <c r="C83" s="124" t="s">
        <v>142</v>
      </c>
      <c r="D83" s="128" t="s">
        <v>192</v>
      </c>
      <c r="E83" s="116" t="s">
        <v>125</v>
      </c>
      <c r="F83" s="5">
        <f>Прил.4!G60</f>
        <v>0</v>
      </c>
      <c r="G83" s="5">
        <f>Прил.4!H60</f>
        <v>0</v>
      </c>
      <c r="H83" s="5"/>
      <c r="I83" s="5"/>
      <c r="M83" s="34"/>
    </row>
    <row r="84" spans="1:56" s="32" customFormat="1" x14ac:dyDescent="0.25">
      <c r="A84" s="138"/>
      <c r="B84" s="4"/>
      <c r="C84" s="124"/>
      <c r="D84" s="126"/>
      <c r="E84" s="124"/>
      <c r="F84" s="113"/>
      <c r="G84" s="5"/>
      <c r="H84" s="5"/>
      <c r="I84" s="5"/>
      <c r="J84" s="31"/>
      <c r="K84" s="31"/>
      <c r="L84" s="31"/>
      <c r="M84" s="103"/>
      <c r="N84" s="31"/>
      <c r="O84" s="31"/>
      <c r="P84" s="31"/>
    </row>
    <row r="85" spans="1:56" s="40" customFormat="1" ht="36.75" customHeight="1" x14ac:dyDescent="0.25">
      <c r="A85" s="128" t="s">
        <v>44</v>
      </c>
      <c r="B85" s="4" t="s">
        <v>138</v>
      </c>
      <c r="C85" s="124" t="s">
        <v>142</v>
      </c>
      <c r="D85" s="128" t="s">
        <v>51</v>
      </c>
      <c r="E85" s="124"/>
      <c r="F85" s="2">
        <f>F86+F87+F88</f>
        <v>4415100.88</v>
      </c>
      <c r="G85" s="2">
        <f>G86+G87+G88</f>
        <v>4459452.49</v>
      </c>
      <c r="H85" s="2">
        <f>H86+H87+H88</f>
        <v>4459452.49</v>
      </c>
      <c r="I85" s="2">
        <f>I86+I87+I88</f>
        <v>0</v>
      </c>
      <c r="J85" s="52"/>
      <c r="K85" s="52"/>
      <c r="L85" s="52"/>
      <c r="M85" s="102"/>
      <c r="N85" s="52"/>
      <c r="O85" s="52"/>
      <c r="P85" s="52"/>
    </row>
    <row r="86" spans="1:56" s="32" customFormat="1" ht="63" x14ac:dyDescent="0.25">
      <c r="A86" s="138" t="s">
        <v>123</v>
      </c>
      <c r="B86" s="4" t="s">
        <v>138</v>
      </c>
      <c r="C86" s="124" t="s">
        <v>142</v>
      </c>
      <c r="D86" s="126" t="s">
        <v>51</v>
      </c>
      <c r="E86" s="114">
        <v>100</v>
      </c>
      <c r="F86" s="5">
        <f>Прил.4!G173</f>
        <v>3719637.73</v>
      </c>
      <c r="G86" s="5">
        <f>Прил.4!H173</f>
        <v>3915852.49</v>
      </c>
      <c r="H86" s="5">
        <f>Прил.4!I173</f>
        <v>3915852.49</v>
      </c>
      <c r="I86" s="5">
        <f>Прил.4!J173</f>
        <v>0</v>
      </c>
      <c r="J86" s="31"/>
      <c r="K86" s="31"/>
      <c r="L86" s="31"/>
      <c r="M86" s="103"/>
      <c r="N86" s="31"/>
      <c r="O86" s="31"/>
      <c r="P86" s="31"/>
    </row>
    <row r="87" spans="1:56" s="32" customFormat="1" ht="31.5" x14ac:dyDescent="0.25">
      <c r="A87" s="138" t="s">
        <v>124</v>
      </c>
      <c r="B87" s="4" t="s">
        <v>138</v>
      </c>
      <c r="C87" s="124" t="s">
        <v>142</v>
      </c>
      <c r="D87" s="126" t="s">
        <v>51</v>
      </c>
      <c r="E87" s="114">
        <v>200</v>
      </c>
      <c r="F87" s="5">
        <f>Прил.4!G174</f>
        <v>694863.15</v>
      </c>
      <c r="G87" s="5">
        <f>Прил.4!H174</f>
        <v>543000</v>
      </c>
      <c r="H87" s="5">
        <f>Прил.4!I174</f>
        <v>543000</v>
      </c>
      <c r="I87" s="5">
        <f>Прил.4!J174</f>
        <v>0</v>
      </c>
      <c r="J87" s="31"/>
      <c r="K87" s="31"/>
      <c r="L87" s="31"/>
      <c r="M87" s="103"/>
      <c r="N87" s="31"/>
      <c r="O87" s="31"/>
      <c r="P87" s="31"/>
    </row>
    <row r="88" spans="1:56" s="32" customFormat="1" x14ac:dyDescent="0.25">
      <c r="A88" s="138" t="s">
        <v>108</v>
      </c>
      <c r="B88" s="4" t="s">
        <v>138</v>
      </c>
      <c r="C88" s="124" t="s">
        <v>142</v>
      </c>
      <c r="D88" s="126" t="s">
        <v>51</v>
      </c>
      <c r="E88" s="114">
        <v>800</v>
      </c>
      <c r="F88" s="5">
        <f>Прил.4!G175</f>
        <v>600</v>
      </c>
      <c r="G88" s="5">
        <f>Прил.4!H175</f>
        <v>600</v>
      </c>
      <c r="H88" s="5">
        <f>Прил.4!I175</f>
        <v>600</v>
      </c>
      <c r="I88" s="5">
        <f>Прил.4!J175</f>
        <v>0</v>
      </c>
      <c r="J88" s="31"/>
      <c r="K88" s="31"/>
      <c r="L88" s="31"/>
      <c r="M88" s="103"/>
      <c r="N88" s="31"/>
      <c r="O88" s="31"/>
      <c r="P88" s="31"/>
    </row>
    <row r="89" spans="1:56" s="35" customFormat="1" ht="157.5" x14ac:dyDescent="0.25">
      <c r="A89" s="51" t="s">
        <v>165</v>
      </c>
      <c r="B89" s="120" t="s">
        <v>138</v>
      </c>
      <c r="C89" s="122" t="s">
        <v>142</v>
      </c>
      <c r="D89" s="128" t="s">
        <v>155</v>
      </c>
      <c r="E89" s="136"/>
      <c r="F89" s="2">
        <f>F90</f>
        <v>0</v>
      </c>
      <c r="G89" s="2">
        <f>G90</f>
        <v>0</v>
      </c>
      <c r="H89" s="2">
        <f>H90</f>
        <v>0</v>
      </c>
      <c r="I89" s="2">
        <f>I90</f>
        <v>0</v>
      </c>
      <c r="J89" s="54"/>
      <c r="K89" s="54"/>
      <c r="L89" s="54"/>
      <c r="M89" s="104"/>
      <c r="N89" s="54"/>
      <c r="O89" s="54"/>
      <c r="P89" s="54"/>
    </row>
    <row r="90" spans="1:56" s="32" customFormat="1" ht="31.5" x14ac:dyDescent="0.25">
      <c r="A90" s="37" t="s">
        <v>124</v>
      </c>
      <c r="B90" s="119" t="s">
        <v>138</v>
      </c>
      <c r="C90" s="116" t="s">
        <v>142</v>
      </c>
      <c r="D90" s="126" t="s">
        <v>155</v>
      </c>
      <c r="E90" s="116" t="s">
        <v>125</v>
      </c>
      <c r="F90" s="112"/>
      <c r="G90" s="5"/>
      <c r="H90" s="5"/>
      <c r="I90" s="5"/>
      <c r="J90" s="31"/>
      <c r="K90" s="31"/>
      <c r="L90" s="31"/>
      <c r="M90" s="103"/>
      <c r="N90" s="31"/>
      <c r="O90" s="31"/>
      <c r="P90" s="31"/>
    </row>
    <row r="91" spans="1:56" s="35" customFormat="1" ht="31.5" x14ac:dyDescent="0.25">
      <c r="A91" s="121" t="s">
        <v>186</v>
      </c>
      <c r="B91" s="120" t="s">
        <v>138</v>
      </c>
      <c r="C91" s="120" t="s">
        <v>142</v>
      </c>
      <c r="D91" s="128" t="s">
        <v>187</v>
      </c>
      <c r="E91" s="136"/>
      <c r="F91" s="2">
        <f>F92</f>
        <v>0</v>
      </c>
      <c r="G91" s="2">
        <f>G92</f>
        <v>0</v>
      </c>
      <c r="H91" s="2">
        <f t="shared" ref="H91:I91" si="9">H92</f>
        <v>0</v>
      </c>
      <c r="I91" s="2">
        <f t="shared" si="9"/>
        <v>0</v>
      </c>
      <c r="J91" s="54"/>
      <c r="K91" s="54"/>
      <c r="L91" s="54"/>
      <c r="M91" s="104"/>
      <c r="N91" s="54"/>
      <c r="O91" s="54"/>
      <c r="P91" s="54"/>
    </row>
    <row r="92" spans="1:56" s="32" customFormat="1" ht="31.5" x14ac:dyDescent="0.25">
      <c r="A92" s="37" t="s">
        <v>124</v>
      </c>
      <c r="B92" s="120" t="s">
        <v>138</v>
      </c>
      <c r="C92" s="120" t="s">
        <v>142</v>
      </c>
      <c r="D92" s="128" t="s">
        <v>187</v>
      </c>
      <c r="E92" s="116" t="s">
        <v>125</v>
      </c>
      <c r="F92" s="112"/>
      <c r="G92" s="5"/>
      <c r="H92" s="5"/>
      <c r="I92" s="5"/>
      <c r="J92" s="31"/>
      <c r="K92" s="31"/>
      <c r="L92" s="31"/>
      <c r="M92" s="103"/>
      <c r="N92" s="31"/>
      <c r="O92" s="31"/>
      <c r="P92" s="31"/>
    </row>
    <row r="93" spans="1:56" s="32" customFormat="1" ht="33" customHeight="1" x14ac:dyDescent="0.25">
      <c r="A93" s="138" t="s">
        <v>213</v>
      </c>
      <c r="B93" s="120" t="s">
        <v>138</v>
      </c>
      <c r="C93" s="122" t="s">
        <v>142</v>
      </c>
      <c r="D93" s="128" t="s">
        <v>212</v>
      </c>
      <c r="E93" s="116"/>
      <c r="F93" s="5">
        <f>F94</f>
        <v>256211.21999999997</v>
      </c>
      <c r="G93" s="5">
        <f>G94</f>
        <v>0</v>
      </c>
      <c r="H93" s="5">
        <f t="shared" ref="H93:I93" si="10">H94</f>
        <v>0</v>
      </c>
      <c r="I93" s="5">
        <f t="shared" si="10"/>
        <v>0</v>
      </c>
      <c r="J93" s="31">
        <f>Прил.4!G57+Прил.4!G176</f>
        <v>256211.21999999997</v>
      </c>
      <c r="K93" s="31"/>
      <c r="L93" s="31"/>
      <c r="M93" s="103"/>
      <c r="N93" s="31"/>
      <c r="O93" s="31"/>
      <c r="P93" s="31"/>
    </row>
    <row r="94" spans="1:56" s="32" customFormat="1" ht="63" x14ac:dyDescent="0.25">
      <c r="A94" s="138" t="s">
        <v>123</v>
      </c>
      <c r="B94" s="120" t="s">
        <v>138</v>
      </c>
      <c r="C94" s="122" t="s">
        <v>142</v>
      </c>
      <c r="D94" s="128" t="s">
        <v>212</v>
      </c>
      <c r="E94" s="116" t="s">
        <v>126</v>
      </c>
      <c r="F94" s="5">
        <f>Прил.4!G58+Прил.4!G177</f>
        <v>256211.21999999997</v>
      </c>
      <c r="G94" s="5">
        <f>Прил.4!H58+Прил.4!H177</f>
        <v>0</v>
      </c>
      <c r="H94" s="5">
        <f>Прил.4!I58+Прил.4!I177</f>
        <v>0</v>
      </c>
      <c r="I94" s="5">
        <f>Прил.4!J58+Прил.4!J177</f>
        <v>0</v>
      </c>
      <c r="J94" s="31"/>
      <c r="K94" s="31"/>
      <c r="L94" s="31"/>
      <c r="M94" s="103"/>
      <c r="N94" s="31"/>
      <c r="O94" s="31"/>
      <c r="P94" s="31"/>
    </row>
    <row r="95" spans="1:56" s="34" customFormat="1" ht="31.5" x14ac:dyDescent="0.25">
      <c r="A95" s="138" t="s">
        <v>94</v>
      </c>
      <c r="B95" s="123" t="s">
        <v>143</v>
      </c>
      <c r="C95" s="13" t="s">
        <v>137</v>
      </c>
      <c r="D95" s="128"/>
      <c r="E95" s="123"/>
      <c r="F95" s="2">
        <f>F96</f>
        <v>4489911.09</v>
      </c>
      <c r="G95" s="2">
        <f>G96</f>
        <v>4814825.5999999996</v>
      </c>
      <c r="H95" s="2">
        <f>H96</f>
        <v>4814825.5999999996</v>
      </c>
      <c r="I95" s="2">
        <f>I96</f>
        <v>0</v>
      </c>
      <c r="J95" s="32"/>
      <c r="K95" s="32"/>
      <c r="L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</row>
    <row r="96" spans="1:56" s="32" customFormat="1" ht="47.25" x14ac:dyDescent="0.25">
      <c r="A96" s="128" t="s">
        <v>27</v>
      </c>
      <c r="B96" s="123" t="s">
        <v>143</v>
      </c>
      <c r="C96" s="13" t="s">
        <v>150</v>
      </c>
      <c r="D96" s="123"/>
      <c r="E96" s="123"/>
      <c r="F96" s="2">
        <f>F97+F99+F101</f>
        <v>4489911.09</v>
      </c>
      <c r="G96" s="2">
        <f>G97+G99+G101</f>
        <v>4814825.5999999996</v>
      </c>
      <c r="H96" s="2">
        <f>H97+H99</f>
        <v>4814825.5999999996</v>
      </c>
      <c r="I96" s="2">
        <f>I97+I99</f>
        <v>0</v>
      </c>
      <c r="M96" s="34"/>
    </row>
    <row r="97" spans="1:56" s="40" customFormat="1" ht="33" customHeight="1" x14ac:dyDescent="0.25">
      <c r="A97" s="128" t="s">
        <v>44</v>
      </c>
      <c r="B97" s="123" t="s">
        <v>143</v>
      </c>
      <c r="C97" s="13" t="s">
        <v>150</v>
      </c>
      <c r="D97" s="128" t="s">
        <v>63</v>
      </c>
      <c r="E97" s="123"/>
      <c r="F97" s="2">
        <f>F98</f>
        <v>1175601.23</v>
      </c>
      <c r="G97" s="2">
        <f>G98</f>
        <v>1153259.33</v>
      </c>
      <c r="H97" s="2">
        <f>H98</f>
        <v>1153259.33</v>
      </c>
      <c r="I97" s="2">
        <f>I98</f>
        <v>0</v>
      </c>
      <c r="M97" s="33"/>
    </row>
    <row r="98" spans="1:56" s="32" customFormat="1" ht="63" x14ac:dyDescent="0.25">
      <c r="A98" s="138" t="s">
        <v>123</v>
      </c>
      <c r="B98" s="4" t="s">
        <v>143</v>
      </c>
      <c r="C98" s="124" t="s">
        <v>150</v>
      </c>
      <c r="D98" s="126" t="s">
        <v>63</v>
      </c>
      <c r="E98" s="124" t="s">
        <v>126</v>
      </c>
      <c r="F98" s="5">
        <f>Прил.4!G64</f>
        <v>1175601.23</v>
      </c>
      <c r="G98" s="5">
        <f>Прил.4!H64</f>
        <v>1153259.33</v>
      </c>
      <c r="H98" s="5">
        <f>Прил.4!I64</f>
        <v>1153259.33</v>
      </c>
      <c r="I98" s="5">
        <f>Прил.4!J64</f>
        <v>0</v>
      </c>
      <c r="M98" s="34"/>
    </row>
    <row r="99" spans="1:56" s="40" customFormat="1" ht="31.5" x14ac:dyDescent="0.25">
      <c r="A99" s="48" t="s">
        <v>44</v>
      </c>
      <c r="B99" s="4" t="s">
        <v>143</v>
      </c>
      <c r="C99" s="124" t="s">
        <v>150</v>
      </c>
      <c r="D99" s="126" t="s">
        <v>164</v>
      </c>
      <c r="E99" s="138"/>
      <c r="F99" s="5">
        <f>F100</f>
        <v>3247952.61</v>
      </c>
      <c r="G99" s="5">
        <f>G100</f>
        <v>3661566.27</v>
      </c>
      <c r="H99" s="5">
        <f>H100</f>
        <v>3661566.27</v>
      </c>
      <c r="I99" s="5">
        <f>I100</f>
        <v>0</v>
      </c>
      <c r="M99" s="33"/>
    </row>
    <row r="100" spans="1:56" s="32" customFormat="1" x14ac:dyDescent="0.25">
      <c r="A100" s="115" t="s">
        <v>123</v>
      </c>
      <c r="B100" s="4" t="s">
        <v>143</v>
      </c>
      <c r="C100" s="124" t="s">
        <v>150</v>
      </c>
      <c r="D100" s="126" t="s">
        <v>164</v>
      </c>
      <c r="E100" s="125">
        <v>100</v>
      </c>
      <c r="F100" s="5">
        <f>Прил.4!G66</f>
        <v>3247952.61</v>
      </c>
      <c r="G100" s="5">
        <f>Прил.4!H66</f>
        <v>3661566.27</v>
      </c>
      <c r="H100" s="5">
        <f>Прил.4!I66</f>
        <v>3661566.27</v>
      </c>
      <c r="I100" s="5">
        <f>Прил.4!J66</f>
        <v>0</v>
      </c>
      <c r="M100" s="34"/>
    </row>
    <row r="101" spans="1:56" s="32" customFormat="1" ht="42.75" customHeight="1" x14ac:dyDescent="0.25">
      <c r="A101" s="138" t="s">
        <v>213</v>
      </c>
      <c r="B101" s="4" t="s">
        <v>143</v>
      </c>
      <c r="C101" s="124" t="s">
        <v>150</v>
      </c>
      <c r="D101" s="126" t="s">
        <v>212</v>
      </c>
      <c r="E101" s="125"/>
      <c r="F101" s="5">
        <f>F102</f>
        <v>66357.25</v>
      </c>
      <c r="G101" s="5">
        <f>G102</f>
        <v>0</v>
      </c>
      <c r="H101" s="5">
        <f t="shared" ref="H101:I101" si="11">H102</f>
        <v>0</v>
      </c>
      <c r="I101" s="5">
        <f t="shared" si="11"/>
        <v>0</v>
      </c>
      <c r="M101" s="34"/>
    </row>
    <row r="102" spans="1:56" s="32" customFormat="1" x14ac:dyDescent="0.25">
      <c r="A102" s="115"/>
      <c r="B102" s="4" t="s">
        <v>143</v>
      </c>
      <c r="C102" s="124" t="s">
        <v>150</v>
      </c>
      <c r="D102" s="126" t="s">
        <v>212</v>
      </c>
      <c r="E102" s="125">
        <v>100</v>
      </c>
      <c r="F102" s="5">
        <f>Прил.4!G68</f>
        <v>66357.25</v>
      </c>
      <c r="G102" s="5">
        <f>Прил.4!H68</f>
        <v>0</v>
      </c>
      <c r="H102" s="5">
        <f>Прил.4!I68</f>
        <v>0</v>
      </c>
      <c r="I102" s="5">
        <f>Прил.4!J68</f>
        <v>0</v>
      </c>
      <c r="M102" s="34"/>
    </row>
    <row r="103" spans="1:56" s="33" customFormat="1" x14ac:dyDescent="0.25">
      <c r="A103" s="138" t="s">
        <v>95</v>
      </c>
      <c r="B103" s="123" t="s">
        <v>139</v>
      </c>
      <c r="C103" s="13" t="s">
        <v>137</v>
      </c>
      <c r="D103" s="128"/>
      <c r="E103" s="123"/>
      <c r="F103" s="2">
        <f>F104+F111</f>
        <v>9991994.2800000012</v>
      </c>
      <c r="G103" s="2">
        <f>G104+G111</f>
        <v>11232988.220000001</v>
      </c>
      <c r="H103" s="2">
        <f>H104+H111</f>
        <v>10732988.219999999</v>
      </c>
      <c r="I103" s="2">
        <f>I104+I111</f>
        <v>0</v>
      </c>
      <c r="J103" s="52">
        <f>Прил.4!G69+Прил.4!G178</f>
        <v>9991994.2800000012</v>
      </c>
      <c r="K103" s="40"/>
      <c r="L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</row>
    <row r="104" spans="1:56" s="32" customFormat="1" x14ac:dyDescent="0.25">
      <c r="A104" s="128" t="s">
        <v>9</v>
      </c>
      <c r="B104" s="123" t="s">
        <v>139</v>
      </c>
      <c r="C104" s="13" t="s">
        <v>145</v>
      </c>
      <c r="D104" s="121"/>
      <c r="E104" s="121"/>
      <c r="F104" s="2">
        <f>F105+F107+F109</f>
        <v>1675275.42</v>
      </c>
      <c r="G104" s="2">
        <f>G105+G107+G109</f>
        <v>2356796.5099999998</v>
      </c>
      <c r="H104" s="2">
        <f>H105+H107</f>
        <v>2356796.5099999998</v>
      </c>
      <c r="I104" s="2">
        <f>I105+I107</f>
        <v>0</v>
      </c>
      <c r="M104" s="34"/>
    </row>
    <row r="105" spans="1:56" s="43" customFormat="1" ht="31.5" customHeight="1" x14ac:dyDescent="0.25">
      <c r="A105" s="50" t="s">
        <v>44</v>
      </c>
      <c r="B105" s="123" t="s">
        <v>139</v>
      </c>
      <c r="C105" s="13" t="s">
        <v>145</v>
      </c>
      <c r="D105" s="128" t="s">
        <v>160</v>
      </c>
      <c r="E105" s="121"/>
      <c r="F105" s="2">
        <f>F106</f>
        <v>1465918.01</v>
      </c>
      <c r="G105" s="2">
        <f>G106</f>
        <v>1461046.51</v>
      </c>
      <c r="H105" s="2">
        <f>H106</f>
        <v>1461046.51</v>
      </c>
      <c r="I105" s="2">
        <f>I106</f>
        <v>0</v>
      </c>
      <c r="M105" s="107"/>
    </row>
    <row r="106" spans="1:56" s="32" customFormat="1" ht="63" x14ac:dyDescent="0.25">
      <c r="A106" s="138" t="s">
        <v>123</v>
      </c>
      <c r="B106" s="4" t="s">
        <v>139</v>
      </c>
      <c r="C106" s="124" t="s">
        <v>145</v>
      </c>
      <c r="D106" s="126" t="s">
        <v>160</v>
      </c>
      <c r="E106" s="125">
        <v>100</v>
      </c>
      <c r="F106" s="5">
        <f>Прил.4!G72</f>
        <v>1465918.01</v>
      </c>
      <c r="G106" s="5">
        <f>Прил.4!H72</f>
        <v>1461046.51</v>
      </c>
      <c r="H106" s="5">
        <f>Прил.4!I72</f>
        <v>1461046.51</v>
      </c>
      <c r="I106" s="5">
        <f>Прил.4!J72</f>
        <v>0</v>
      </c>
      <c r="M106" s="34"/>
    </row>
    <row r="107" spans="1:56" s="35" customFormat="1" ht="157.5" x14ac:dyDescent="0.25">
      <c r="A107" s="51" t="s">
        <v>165</v>
      </c>
      <c r="B107" s="120" t="s">
        <v>139</v>
      </c>
      <c r="C107" s="122" t="s">
        <v>145</v>
      </c>
      <c r="D107" s="128" t="s">
        <v>155</v>
      </c>
      <c r="E107" s="136"/>
      <c r="F107" s="2">
        <f>F108</f>
        <v>172600</v>
      </c>
      <c r="G107" s="2">
        <f>G108</f>
        <v>895750</v>
      </c>
      <c r="H107" s="2">
        <f>H108</f>
        <v>895750</v>
      </c>
      <c r="I107" s="2">
        <f>I108</f>
        <v>0</v>
      </c>
      <c r="M107" s="36"/>
    </row>
    <row r="108" spans="1:56" s="32" customFormat="1" ht="31.5" x14ac:dyDescent="0.25">
      <c r="A108" s="37" t="s">
        <v>124</v>
      </c>
      <c r="B108" s="119" t="s">
        <v>139</v>
      </c>
      <c r="C108" s="116" t="s">
        <v>145</v>
      </c>
      <c r="D108" s="126" t="s">
        <v>155</v>
      </c>
      <c r="E108" s="116" t="s">
        <v>125</v>
      </c>
      <c r="F108" s="5">
        <f>Прил.4!G74</f>
        <v>172600</v>
      </c>
      <c r="G108" s="5">
        <f>Прил.4!H74</f>
        <v>895750</v>
      </c>
      <c r="H108" s="5">
        <f>Прил.4!I74</f>
        <v>895750</v>
      </c>
      <c r="I108" s="5">
        <f>Прил.4!J74</f>
        <v>0</v>
      </c>
      <c r="M108" s="34"/>
    </row>
    <row r="109" spans="1:56" s="32" customFormat="1" ht="48.75" customHeight="1" x14ac:dyDescent="0.25">
      <c r="A109" s="138" t="s">
        <v>213</v>
      </c>
      <c r="B109" s="119" t="s">
        <v>139</v>
      </c>
      <c r="C109" s="116" t="s">
        <v>145</v>
      </c>
      <c r="D109" s="126" t="s">
        <v>212</v>
      </c>
      <c r="E109" s="116"/>
      <c r="F109" s="5">
        <f>F110</f>
        <v>36757.410000000003</v>
      </c>
      <c r="G109" s="5">
        <f>G110</f>
        <v>0</v>
      </c>
      <c r="H109" s="5">
        <f t="shared" ref="H109:I109" si="12">H110</f>
        <v>0</v>
      </c>
      <c r="I109" s="5">
        <f t="shared" si="12"/>
        <v>0</v>
      </c>
      <c r="M109" s="34"/>
    </row>
    <row r="110" spans="1:56" s="32" customFormat="1" ht="63" x14ac:dyDescent="0.25">
      <c r="A110" s="138" t="s">
        <v>123</v>
      </c>
      <c r="B110" s="119" t="s">
        <v>139</v>
      </c>
      <c r="C110" s="116" t="s">
        <v>145</v>
      </c>
      <c r="D110" s="126" t="s">
        <v>212</v>
      </c>
      <c r="E110" s="116" t="s">
        <v>126</v>
      </c>
      <c r="F110" s="5">
        <f>Прил.4!G76</f>
        <v>36757.410000000003</v>
      </c>
      <c r="G110" s="5">
        <f>Прил.4!H76</f>
        <v>0</v>
      </c>
      <c r="H110" s="5">
        <f>Прил.4!I76</f>
        <v>0</v>
      </c>
      <c r="I110" s="5">
        <f>Прил.4!J76</f>
        <v>0</v>
      </c>
      <c r="M110" s="34"/>
    </row>
    <row r="111" spans="1:56" s="32" customFormat="1" ht="31.5" x14ac:dyDescent="0.25">
      <c r="A111" s="128" t="s">
        <v>10</v>
      </c>
      <c r="B111" s="123" t="s">
        <v>139</v>
      </c>
      <c r="C111" s="13" t="s">
        <v>147</v>
      </c>
      <c r="D111" s="121"/>
      <c r="E111" s="121"/>
      <c r="F111" s="2">
        <f>F112+F116</f>
        <v>8316718.8600000003</v>
      </c>
      <c r="G111" s="2">
        <f>G112+G116</f>
        <v>8876191.7100000009</v>
      </c>
      <c r="H111" s="2">
        <f>H112+H116</f>
        <v>8376191.71</v>
      </c>
      <c r="I111" s="2">
        <f>I112+I116</f>
        <v>0</v>
      </c>
      <c r="J111" s="31"/>
      <c r="M111" s="34"/>
    </row>
    <row r="112" spans="1:56" s="40" customFormat="1" ht="31.5" x14ac:dyDescent="0.25">
      <c r="A112" s="128" t="s">
        <v>59</v>
      </c>
      <c r="B112" s="123" t="s">
        <v>139</v>
      </c>
      <c r="C112" s="13" t="s">
        <v>147</v>
      </c>
      <c r="D112" s="128" t="s">
        <v>64</v>
      </c>
      <c r="E112" s="121"/>
      <c r="F112" s="2">
        <f>F113+F114+F115</f>
        <v>7816718.8600000003</v>
      </c>
      <c r="G112" s="2">
        <f>G113+G114+G115</f>
        <v>8376191.71</v>
      </c>
      <c r="H112" s="2">
        <f>H113+H114+H115</f>
        <v>7876191.71</v>
      </c>
      <c r="I112" s="2">
        <f>I113+I114+I115</f>
        <v>0</v>
      </c>
      <c r="J112" s="52"/>
      <c r="M112" s="33"/>
    </row>
    <row r="113" spans="1:56" s="24" customFormat="1" ht="63" x14ac:dyDescent="0.25">
      <c r="A113" s="138" t="s">
        <v>123</v>
      </c>
      <c r="B113" s="4" t="s">
        <v>139</v>
      </c>
      <c r="C113" s="124" t="s">
        <v>147</v>
      </c>
      <c r="D113" s="126" t="s">
        <v>64</v>
      </c>
      <c r="E113" s="125">
        <v>100</v>
      </c>
      <c r="F113" s="5">
        <f>Прил.4!G79</f>
        <v>4827678.8600000003</v>
      </c>
      <c r="G113" s="5">
        <f>Прил.4!H79</f>
        <v>5373371.71</v>
      </c>
      <c r="H113" s="5">
        <f>Прил.4!I79</f>
        <v>5373371.71</v>
      </c>
      <c r="I113" s="5">
        <f>Прил.4!J79</f>
        <v>0</v>
      </c>
      <c r="J113" s="5"/>
      <c r="K113" s="74"/>
      <c r="L113" s="74"/>
      <c r="M113" s="108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</row>
    <row r="114" spans="1:56" s="24" customFormat="1" ht="31.5" x14ac:dyDescent="0.25">
      <c r="A114" s="138" t="s">
        <v>124</v>
      </c>
      <c r="B114" s="4" t="s">
        <v>139</v>
      </c>
      <c r="C114" s="124" t="s">
        <v>147</v>
      </c>
      <c r="D114" s="126" t="s">
        <v>64</v>
      </c>
      <c r="E114" s="124" t="s">
        <v>125</v>
      </c>
      <c r="F114" s="5">
        <f>Прил.4!G80</f>
        <v>1390920</v>
      </c>
      <c r="G114" s="5">
        <f>Прил.4!H80</f>
        <v>1389700</v>
      </c>
      <c r="H114" s="5">
        <f>Прил.4!I80</f>
        <v>889700</v>
      </c>
      <c r="I114" s="5">
        <f>Прил.4!J80</f>
        <v>0</v>
      </c>
      <c r="J114" s="5"/>
      <c r="K114" s="74"/>
      <c r="L114" s="74"/>
      <c r="M114" s="108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</row>
    <row r="115" spans="1:56" s="24" customFormat="1" x14ac:dyDescent="0.25">
      <c r="A115" s="138" t="s">
        <v>108</v>
      </c>
      <c r="B115" s="4" t="s">
        <v>139</v>
      </c>
      <c r="C115" s="124" t="s">
        <v>147</v>
      </c>
      <c r="D115" s="126" t="s">
        <v>64</v>
      </c>
      <c r="E115" s="124" t="s">
        <v>128</v>
      </c>
      <c r="F115" s="5">
        <f>Прил.4!G81</f>
        <v>1598120</v>
      </c>
      <c r="G115" s="5">
        <f>Прил.4!H81</f>
        <v>1613120</v>
      </c>
      <c r="H115" s="5">
        <f>Прил.4!I81</f>
        <v>1613120</v>
      </c>
      <c r="I115" s="5">
        <f>Прил.4!J81</f>
        <v>0</v>
      </c>
      <c r="J115" s="5"/>
      <c r="K115" s="74"/>
      <c r="L115" s="74"/>
      <c r="M115" s="108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</row>
    <row r="116" spans="1:56" s="32" customFormat="1" x14ac:dyDescent="0.25">
      <c r="A116" s="128" t="s">
        <v>53</v>
      </c>
      <c r="B116" s="123" t="s">
        <v>139</v>
      </c>
      <c r="C116" s="13" t="s">
        <v>147</v>
      </c>
      <c r="D116" s="128" t="s">
        <v>52</v>
      </c>
      <c r="E116" s="121"/>
      <c r="F116" s="2">
        <f>F117</f>
        <v>500000</v>
      </c>
      <c r="G116" s="2">
        <f>G117</f>
        <v>500000</v>
      </c>
      <c r="H116" s="2">
        <f>H117</f>
        <v>500000</v>
      </c>
      <c r="I116" s="2">
        <f>I117</f>
        <v>0</v>
      </c>
      <c r="J116" s="31"/>
      <c r="M116" s="34"/>
    </row>
    <row r="117" spans="1:56" s="32" customFormat="1" ht="31.5" x14ac:dyDescent="0.25">
      <c r="A117" s="138" t="s">
        <v>124</v>
      </c>
      <c r="B117" s="4" t="s">
        <v>139</v>
      </c>
      <c r="C117" s="124" t="s">
        <v>147</v>
      </c>
      <c r="D117" s="126" t="s">
        <v>52</v>
      </c>
      <c r="E117" s="125">
        <v>200</v>
      </c>
      <c r="F117" s="5">
        <f>Прил.4!G180</f>
        <v>500000</v>
      </c>
      <c r="G117" s="5">
        <f>Прил.4!H180</f>
        <v>500000</v>
      </c>
      <c r="H117" s="5">
        <f>Прил.4!I180</f>
        <v>500000</v>
      </c>
      <c r="I117" s="5">
        <f>Прил.4!J180</f>
        <v>0</v>
      </c>
      <c r="J117" s="31"/>
      <c r="M117" s="34"/>
    </row>
    <row r="118" spans="1:56" s="36" customFormat="1" x14ac:dyDescent="0.25">
      <c r="A118" s="121" t="s">
        <v>96</v>
      </c>
      <c r="B118" s="123" t="s">
        <v>145</v>
      </c>
      <c r="C118" s="13" t="s">
        <v>137</v>
      </c>
      <c r="D118" s="128"/>
      <c r="E118" s="123"/>
      <c r="F118" s="2">
        <f t="shared" ref="F118:I118" si="13">F119</f>
        <v>1832737.26</v>
      </c>
      <c r="G118" s="2">
        <f t="shared" si="13"/>
        <v>3029568.91</v>
      </c>
      <c r="H118" s="2">
        <f t="shared" si="13"/>
        <v>3029568.91</v>
      </c>
      <c r="I118" s="2" t="e">
        <f t="shared" si="13"/>
        <v>#REF!</v>
      </c>
      <c r="J118" s="35"/>
      <c r="K118" s="35"/>
      <c r="L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</row>
    <row r="119" spans="1:56" s="40" customFormat="1" ht="31.5" x14ac:dyDescent="0.25">
      <c r="A119" s="128" t="s">
        <v>29</v>
      </c>
      <c r="B119" s="123" t="s">
        <v>145</v>
      </c>
      <c r="C119" s="13" t="s">
        <v>145</v>
      </c>
      <c r="D119" s="123"/>
      <c r="E119" s="123"/>
      <c r="F119" s="2">
        <f>F120+F123</f>
        <v>1832737.26</v>
      </c>
      <c r="G119" s="2">
        <f t="shared" ref="G119:H119" si="14">G120+G123</f>
        <v>3029568.91</v>
      </c>
      <c r="H119" s="2">
        <f t="shared" si="14"/>
        <v>3029568.91</v>
      </c>
      <c r="I119" s="2" t="e">
        <f>I120+I123+#REF!</f>
        <v>#REF!</v>
      </c>
      <c r="M119" s="33"/>
    </row>
    <row r="120" spans="1:56" s="32" customFormat="1" ht="30" customHeight="1" x14ac:dyDescent="0.25">
      <c r="A120" s="128" t="s">
        <v>44</v>
      </c>
      <c r="B120" s="123" t="s">
        <v>145</v>
      </c>
      <c r="C120" s="13" t="s">
        <v>145</v>
      </c>
      <c r="D120" s="128" t="s">
        <v>65</v>
      </c>
      <c r="E120" s="121"/>
      <c r="F120" s="2">
        <f>F121+F122</f>
        <v>1788273.23</v>
      </c>
      <c r="G120" s="2">
        <f>G121+G122</f>
        <v>3029568.91</v>
      </c>
      <c r="H120" s="2">
        <f t="shared" ref="H120:I120" si="15">H121+H122</f>
        <v>3029568.91</v>
      </c>
      <c r="I120" s="2">
        <f t="shared" si="15"/>
        <v>0</v>
      </c>
      <c r="M120" s="34"/>
    </row>
    <row r="121" spans="1:56" s="32" customFormat="1" ht="63" x14ac:dyDescent="0.25">
      <c r="A121" s="138" t="s">
        <v>123</v>
      </c>
      <c r="B121" s="4" t="s">
        <v>145</v>
      </c>
      <c r="C121" s="124" t="s">
        <v>145</v>
      </c>
      <c r="D121" s="126" t="s">
        <v>65</v>
      </c>
      <c r="E121" s="125">
        <v>100</v>
      </c>
      <c r="F121" s="5">
        <f>Прил.4!G85</f>
        <v>1788273.23</v>
      </c>
      <c r="G121" s="5">
        <f>Прил.4!H85</f>
        <v>3029568.91</v>
      </c>
      <c r="H121" s="5">
        <f>Прил.4!I85</f>
        <v>3029568.91</v>
      </c>
      <c r="I121" s="5">
        <f>Прил.4!J85</f>
        <v>0</v>
      </c>
      <c r="M121" s="34"/>
    </row>
    <row r="122" spans="1:56" s="32" customFormat="1" ht="31.5" x14ac:dyDescent="0.25">
      <c r="A122" s="37" t="s">
        <v>124</v>
      </c>
      <c r="B122" s="4" t="s">
        <v>145</v>
      </c>
      <c r="C122" s="124" t="s">
        <v>145</v>
      </c>
      <c r="D122" s="126" t="s">
        <v>65</v>
      </c>
      <c r="E122" s="125">
        <v>200</v>
      </c>
      <c r="F122" s="5">
        <f>Прил.4!G86</f>
        <v>0</v>
      </c>
      <c r="G122" s="5">
        <f>Прил.4!H86</f>
        <v>0</v>
      </c>
      <c r="H122" s="5">
        <f>Прил.4!I86</f>
        <v>0</v>
      </c>
      <c r="I122" s="5">
        <f>Прил.4!J86</f>
        <v>0</v>
      </c>
      <c r="M122" s="34"/>
    </row>
    <row r="123" spans="1:56" s="35" customFormat="1" ht="63" x14ac:dyDescent="0.25">
      <c r="A123" s="121" t="s">
        <v>213</v>
      </c>
      <c r="B123" s="123" t="s">
        <v>145</v>
      </c>
      <c r="C123" s="13" t="s">
        <v>145</v>
      </c>
      <c r="D123" s="128" t="s">
        <v>212</v>
      </c>
      <c r="E123" s="133"/>
      <c r="F123" s="2">
        <f>F124</f>
        <v>44464.03</v>
      </c>
      <c r="G123" s="2">
        <f>G124</f>
        <v>0</v>
      </c>
      <c r="H123" s="2"/>
      <c r="I123" s="2"/>
      <c r="M123" s="36"/>
    </row>
    <row r="124" spans="1:56" s="32" customFormat="1" ht="63" x14ac:dyDescent="0.25">
      <c r="A124" s="138" t="s">
        <v>123</v>
      </c>
      <c r="B124" s="4" t="s">
        <v>145</v>
      </c>
      <c r="C124" s="124" t="s">
        <v>145</v>
      </c>
      <c r="D124" s="126" t="s">
        <v>212</v>
      </c>
      <c r="E124" s="125">
        <v>100</v>
      </c>
      <c r="F124" s="5">
        <f>Прил.4!G88</f>
        <v>44464.03</v>
      </c>
      <c r="G124" s="5">
        <f>Прил.4!H88</f>
        <v>0</v>
      </c>
      <c r="H124" s="5"/>
      <c r="I124" s="5"/>
      <c r="M124" s="34"/>
    </row>
    <row r="125" spans="1:56" s="33" customFormat="1" x14ac:dyDescent="0.25">
      <c r="A125" s="138" t="s">
        <v>97</v>
      </c>
      <c r="B125" s="123" t="s">
        <v>146</v>
      </c>
      <c r="C125" s="13" t="s">
        <v>137</v>
      </c>
      <c r="D125" s="128"/>
      <c r="E125" s="121"/>
      <c r="F125" s="2">
        <f>F126+F149+F186+F201+F204+F220</f>
        <v>814174222.21000004</v>
      </c>
      <c r="G125" s="2">
        <f>G126+G149+G186+G201+G204+G220</f>
        <v>862743322.55000007</v>
      </c>
      <c r="H125" s="2">
        <f>H126+H149+H186+H201+H204+H220</f>
        <v>792494807.48000014</v>
      </c>
      <c r="I125" s="2" t="e">
        <f>I126+I149+I186+I201+I204+I220</f>
        <v>#REF!</v>
      </c>
      <c r="J125" s="52">
        <f>Прил.4!G89+Прил.4!G191</f>
        <v>814174222.21000004</v>
      </c>
      <c r="K125" s="40"/>
      <c r="L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</row>
    <row r="126" spans="1:56" s="32" customFormat="1" x14ac:dyDescent="0.25">
      <c r="A126" s="128" t="s">
        <v>11</v>
      </c>
      <c r="B126" s="123" t="s">
        <v>146</v>
      </c>
      <c r="C126" s="13" t="s">
        <v>138</v>
      </c>
      <c r="D126" s="123"/>
      <c r="E126" s="123"/>
      <c r="F126" s="2">
        <f>F127+F142+F144+F129</f>
        <v>221373509.98000002</v>
      </c>
      <c r="G126" s="2">
        <f>G127+G142+G144+G129+G131</f>
        <v>239675465.93000001</v>
      </c>
      <c r="H126" s="2">
        <f>H127+H142+H144+H129+H131</f>
        <v>234369384.34999999</v>
      </c>
      <c r="I126" s="2">
        <f>I127+I142+I144+I129</f>
        <v>0</v>
      </c>
      <c r="M126" s="34"/>
    </row>
    <row r="127" spans="1:56" s="41" customFormat="1" ht="189" x14ac:dyDescent="0.25">
      <c r="A127" s="141" t="s">
        <v>246</v>
      </c>
      <c r="B127" s="123" t="s">
        <v>146</v>
      </c>
      <c r="C127" s="13" t="s">
        <v>138</v>
      </c>
      <c r="D127" s="128" t="s">
        <v>245</v>
      </c>
      <c r="E127" s="121"/>
      <c r="F127" s="2">
        <f>F128</f>
        <v>2015500</v>
      </c>
      <c r="G127" s="2">
        <f>G128</f>
        <v>12093000</v>
      </c>
      <c r="H127" s="2">
        <f>H128</f>
        <v>12093000</v>
      </c>
      <c r="I127" s="2">
        <f>I128</f>
        <v>0</v>
      </c>
      <c r="M127" s="109"/>
    </row>
    <row r="128" spans="1:56" s="32" customFormat="1" ht="63" x14ac:dyDescent="0.25">
      <c r="A128" s="138" t="s">
        <v>123</v>
      </c>
      <c r="B128" s="4" t="s">
        <v>146</v>
      </c>
      <c r="C128" s="124" t="s">
        <v>138</v>
      </c>
      <c r="D128" s="126" t="s">
        <v>245</v>
      </c>
      <c r="E128" s="125">
        <v>100</v>
      </c>
      <c r="F128" s="5">
        <f>Прил.4!G194</f>
        <v>2015500</v>
      </c>
      <c r="G128" s="5">
        <f>Прил.4!H194</f>
        <v>12093000</v>
      </c>
      <c r="H128" s="5">
        <f>Прил.4!I194</f>
        <v>12093000</v>
      </c>
      <c r="I128" s="5">
        <f>Прил.4!J194</f>
        <v>0</v>
      </c>
      <c r="J128" s="31">
        <f>G128+G142</f>
        <v>13219700</v>
      </c>
      <c r="M128" s="34"/>
    </row>
    <row r="129" spans="1:13" s="41" customFormat="1" ht="220.5" x14ac:dyDescent="0.25">
      <c r="A129" s="26" t="s">
        <v>78</v>
      </c>
      <c r="B129" s="4" t="s">
        <v>146</v>
      </c>
      <c r="C129" s="124" t="s">
        <v>138</v>
      </c>
      <c r="D129" s="126" t="s">
        <v>79</v>
      </c>
      <c r="E129" s="125"/>
      <c r="F129" s="5">
        <f>F130</f>
        <v>170605200</v>
      </c>
      <c r="G129" s="5">
        <f>G130</f>
        <v>0</v>
      </c>
      <c r="H129" s="5">
        <f t="shared" ref="H129:I129" si="16">H130</f>
        <v>0</v>
      </c>
      <c r="I129" s="5">
        <f t="shared" si="16"/>
        <v>0</v>
      </c>
      <c r="M129" s="109"/>
    </row>
    <row r="130" spans="1:13" s="32" customFormat="1" ht="63" x14ac:dyDescent="0.25">
      <c r="A130" s="138" t="s">
        <v>123</v>
      </c>
      <c r="B130" s="4" t="s">
        <v>146</v>
      </c>
      <c r="C130" s="124" t="s">
        <v>138</v>
      </c>
      <c r="D130" s="126" t="s">
        <v>79</v>
      </c>
      <c r="E130" s="125">
        <v>100</v>
      </c>
      <c r="F130" s="5">
        <f>Прил.4!G196</f>
        <v>170605200</v>
      </c>
      <c r="G130" s="5">
        <f>Прил.4!H196</f>
        <v>0</v>
      </c>
      <c r="H130" s="5">
        <f>Прил.4!I196</f>
        <v>0</v>
      </c>
      <c r="I130" s="5">
        <f>Прил.4!J196</f>
        <v>0</v>
      </c>
      <c r="M130" s="34"/>
    </row>
    <row r="131" spans="1:13" s="32" customFormat="1" ht="204.75" x14ac:dyDescent="0.25">
      <c r="A131" s="121" t="s">
        <v>254</v>
      </c>
      <c r="B131" s="120" t="s">
        <v>146</v>
      </c>
      <c r="C131" s="120" t="s">
        <v>138</v>
      </c>
      <c r="D131" s="70" t="s">
        <v>255</v>
      </c>
      <c r="E131" s="118"/>
      <c r="F131" s="115"/>
      <c r="G131" s="142">
        <f>G132+G134+G140+G136+G138</f>
        <v>185265500</v>
      </c>
      <c r="H131" s="142">
        <f t="shared" ref="H131" si="17">H132+H134+H140+H136+H138</f>
        <v>185265500</v>
      </c>
      <c r="I131" s="142">
        <f t="shared" ref="I131" si="18">I132+I134+I140+I136+I138</f>
        <v>185265500</v>
      </c>
      <c r="M131" s="34"/>
    </row>
    <row r="132" spans="1:13" s="32" customFormat="1" ht="63" x14ac:dyDescent="0.25">
      <c r="A132" s="121" t="s">
        <v>256</v>
      </c>
      <c r="B132" s="120" t="s">
        <v>146</v>
      </c>
      <c r="C132" s="120" t="s">
        <v>138</v>
      </c>
      <c r="D132" s="70" t="s">
        <v>257</v>
      </c>
      <c r="E132" s="118"/>
      <c r="F132" s="115"/>
      <c r="G132" s="142">
        <f>G133</f>
        <v>568079.26</v>
      </c>
      <c r="H132" s="142">
        <f t="shared" ref="H132" si="19">H133</f>
        <v>568079.26</v>
      </c>
      <c r="I132" s="142">
        <f t="shared" ref="I132" si="20">I133</f>
        <v>568079.26</v>
      </c>
      <c r="M132" s="34"/>
    </row>
    <row r="133" spans="1:13" s="32" customFormat="1" ht="63" x14ac:dyDescent="0.25">
      <c r="A133" s="138" t="s">
        <v>123</v>
      </c>
      <c r="B133" s="119" t="s">
        <v>146</v>
      </c>
      <c r="C133" s="119" t="s">
        <v>138</v>
      </c>
      <c r="D133" s="71" t="s">
        <v>257</v>
      </c>
      <c r="E133" s="115">
        <v>100</v>
      </c>
      <c r="F133" s="115"/>
      <c r="G133" s="83">
        <f>Прил.4!H199</f>
        <v>568079.26</v>
      </c>
      <c r="H133" s="83">
        <f>Прил.4!I199</f>
        <v>568079.26</v>
      </c>
      <c r="I133" s="83">
        <v>568079.26</v>
      </c>
      <c r="M133" s="34"/>
    </row>
    <row r="134" spans="1:13" s="32" customFormat="1" ht="94.5" x14ac:dyDescent="0.25">
      <c r="A134" s="121" t="s">
        <v>258</v>
      </c>
      <c r="B134" s="120" t="s">
        <v>146</v>
      </c>
      <c r="C134" s="120" t="s">
        <v>138</v>
      </c>
      <c r="D134" s="70" t="s">
        <v>259</v>
      </c>
      <c r="E134" s="118"/>
      <c r="F134" s="115"/>
      <c r="G134" s="142">
        <f>G135</f>
        <v>40579280.840000004</v>
      </c>
      <c r="H134" s="142">
        <f t="shared" ref="H134" si="21">H135</f>
        <v>40579280.840000004</v>
      </c>
      <c r="I134" s="142">
        <f t="shared" ref="I134" si="22">I135</f>
        <v>39627662.109999999</v>
      </c>
      <c r="M134" s="34"/>
    </row>
    <row r="135" spans="1:13" s="32" customFormat="1" ht="63" x14ac:dyDescent="0.25">
      <c r="A135" s="138" t="s">
        <v>123</v>
      </c>
      <c r="B135" s="119" t="s">
        <v>146</v>
      </c>
      <c r="C135" s="119" t="s">
        <v>138</v>
      </c>
      <c r="D135" s="71" t="s">
        <v>259</v>
      </c>
      <c r="E135" s="115">
        <v>100</v>
      </c>
      <c r="F135" s="115"/>
      <c r="G135" s="83">
        <f>Прил.4!H201</f>
        <v>40579280.840000004</v>
      </c>
      <c r="H135" s="83">
        <f>Прил.4!I201</f>
        <v>40579280.840000004</v>
      </c>
      <c r="I135" s="83">
        <v>39627662.109999999</v>
      </c>
      <c r="M135" s="34"/>
    </row>
    <row r="136" spans="1:13" s="32" customFormat="1" ht="47.25" x14ac:dyDescent="0.25">
      <c r="A136" s="121" t="s">
        <v>260</v>
      </c>
      <c r="B136" s="120" t="s">
        <v>146</v>
      </c>
      <c r="C136" s="120" t="s">
        <v>138</v>
      </c>
      <c r="D136" s="70" t="s">
        <v>261</v>
      </c>
      <c r="E136" s="118"/>
      <c r="F136" s="115"/>
      <c r="G136" s="142">
        <f>G137</f>
        <v>107628637.98999999</v>
      </c>
      <c r="H136" s="142">
        <f t="shared" ref="H136" si="23">H137</f>
        <v>107628637.98999999</v>
      </c>
      <c r="I136" s="142">
        <f t="shared" ref="I136" si="24">I137</f>
        <v>107848350.48999999</v>
      </c>
      <c r="M136" s="34"/>
    </row>
    <row r="137" spans="1:13" s="32" customFormat="1" ht="63" x14ac:dyDescent="0.25">
      <c r="A137" s="138" t="s">
        <v>123</v>
      </c>
      <c r="B137" s="119" t="s">
        <v>146</v>
      </c>
      <c r="C137" s="119" t="s">
        <v>138</v>
      </c>
      <c r="D137" s="71" t="s">
        <v>261</v>
      </c>
      <c r="E137" s="115">
        <v>100</v>
      </c>
      <c r="F137" s="115"/>
      <c r="G137" s="83">
        <f>Прил.4!H203</f>
        <v>107628637.98999999</v>
      </c>
      <c r="H137" s="83">
        <f>Прил.4!I203</f>
        <v>107628637.98999999</v>
      </c>
      <c r="I137" s="83">
        <v>107848350.48999999</v>
      </c>
      <c r="M137" s="34"/>
    </row>
    <row r="138" spans="1:13" s="32" customFormat="1" ht="63" x14ac:dyDescent="0.25">
      <c r="A138" s="121" t="s">
        <v>262</v>
      </c>
      <c r="B138" s="120" t="s">
        <v>146</v>
      </c>
      <c r="C138" s="120" t="s">
        <v>138</v>
      </c>
      <c r="D138" s="70" t="s">
        <v>263</v>
      </c>
      <c r="E138" s="118"/>
      <c r="F138" s="115"/>
      <c r="G138" s="142">
        <f>G139</f>
        <v>4265364.49</v>
      </c>
      <c r="H138" s="142">
        <f t="shared" ref="H138" si="25">H139</f>
        <v>4265364.49</v>
      </c>
      <c r="I138" s="142">
        <f t="shared" ref="I138" si="26">I139</f>
        <v>4045651.99</v>
      </c>
      <c r="M138" s="34"/>
    </row>
    <row r="139" spans="1:13" s="32" customFormat="1" ht="63" x14ac:dyDescent="0.25">
      <c r="A139" s="138" t="s">
        <v>123</v>
      </c>
      <c r="B139" s="119" t="s">
        <v>146</v>
      </c>
      <c r="C139" s="119" t="s">
        <v>138</v>
      </c>
      <c r="D139" s="71" t="s">
        <v>263</v>
      </c>
      <c r="E139" s="115">
        <v>100</v>
      </c>
      <c r="F139" s="115"/>
      <c r="G139" s="83">
        <f>Прил.4!H205</f>
        <v>4265364.49</v>
      </c>
      <c r="H139" s="83">
        <f>Прил.4!I205</f>
        <v>4265364.49</v>
      </c>
      <c r="I139" s="83">
        <v>4045651.99</v>
      </c>
      <c r="M139" s="34"/>
    </row>
    <row r="140" spans="1:13" s="32" customFormat="1" ht="63" x14ac:dyDescent="0.25">
      <c r="A140" s="121" t="s">
        <v>264</v>
      </c>
      <c r="B140" s="120" t="s">
        <v>146</v>
      </c>
      <c r="C140" s="120" t="s">
        <v>138</v>
      </c>
      <c r="D140" s="70" t="s">
        <v>265</v>
      </c>
      <c r="E140" s="118"/>
      <c r="F140" s="115"/>
      <c r="G140" s="142">
        <f>G141</f>
        <v>32224137.420000002</v>
      </c>
      <c r="H140" s="142">
        <f t="shared" ref="H140" si="27">H141</f>
        <v>32224137.420000002</v>
      </c>
      <c r="I140" s="142">
        <f t="shared" ref="I140" si="28">I141</f>
        <v>33175756.149999999</v>
      </c>
      <c r="M140" s="34"/>
    </row>
    <row r="141" spans="1:13" s="32" customFormat="1" ht="63" x14ac:dyDescent="0.25">
      <c r="A141" s="138" t="s">
        <v>123</v>
      </c>
      <c r="B141" s="119" t="s">
        <v>146</v>
      </c>
      <c r="C141" s="119" t="s">
        <v>138</v>
      </c>
      <c r="D141" s="71" t="s">
        <v>265</v>
      </c>
      <c r="E141" s="115">
        <v>100</v>
      </c>
      <c r="F141" s="115"/>
      <c r="G141" s="83">
        <f>Прил.4!H207</f>
        <v>32224137.420000002</v>
      </c>
      <c r="H141" s="83">
        <f>Прил.4!I207</f>
        <v>32224137.420000002</v>
      </c>
      <c r="I141" s="83">
        <v>33175756.149999999</v>
      </c>
      <c r="M141" s="34"/>
    </row>
    <row r="142" spans="1:13" s="42" customFormat="1" ht="171" customHeight="1" x14ac:dyDescent="0.25">
      <c r="A142" s="121" t="s">
        <v>122</v>
      </c>
      <c r="B142" s="123" t="s">
        <v>146</v>
      </c>
      <c r="C142" s="13" t="s">
        <v>138</v>
      </c>
      <c r="D142" s="128" t="s">
        <v>118</v>
      </c>
      <c r="E142" s="118"/>
      <c r="F142" s="2">
        <f>F143</f>
        <v>1154700</v>
      </c>
      <c r="G142" s="2">
        <f>G143</f>
        <v>1126700</v>
      </c>
      <c r="H142" s="2">
        <f>H143</f>
        <v>1126700</v>
      </c>
      <c r="I142" s="2">
        <f>I143</f>
        <v>0</v>
      </c>
      <c r="M142" s="110"/>
    </row>
    <row r="143" spans="1:13" s="32" customFormat="1" ht="31.5" x14ac:dyDescent="0.25">
      <c r="A143" s="138" t="s">
        <v>124</v>
      </c>
      <c r="B143" s="4" t="s">
        <v>146</v>
      </c>
      <c r="C143" s="124" t="s">
        <v>138</v>
      </c>
      <c r="D143" s="126" t="s">
        <v>118</v>
      </c>
      <c r="E143" s="114">
        <v>200</v>
      </c>
      <c r="F143" s="5">
        <f>Прил.4!G214</f>
        <v>1154700</v>
      </c>
      <c r="G143" s="5">
        <f>Прил.4!H214</f>
        <v>1126700</v>
      </c>
      <c r="H143" s="5">
        <f>Прил.4!I214</f>
        <v>1126700</v>
      </c>
      <c r="I143" s="5">
        <f>Прил.4!J214</f>
        <v>0</v>
      </c>
      <c r="M143" s="34"/>
    </row>
    <row r="144" spans="1:13" s="43" customFormat="1" ht="31.5" x14ac:dyDescent="0.25">
      <c r="A144" s="128" t="s">
        <v>59</v>
      </c>
      <c r="B144" s="123" t="s">
        <v>146</v>
      </c>
      <c r="C144" s="13" t="s">
        <v>138</v>
      </c>
      <c r="D144" s="128" t="s">
        <v>81</v>
      </c>
      <c r="E144" s="121"/>
      <c r="F144" s="2">
        <f>F145+F146+F148+F147</f>
        <v>47598109.980000004</v>
      </c>
      <c r="G144" s="2">
        <f>G145+G146+G148+G147</f>
        <v>41190265.93</v>
      </c>
      <c r="H144" s="2">
        <f>H145+H146+H148</f>
        <v>35884184.350000001</v>
      </c>
      <c r="I144" s="2">
        <f>I145+I146+I148</f>
        <v>0</v>
      </c>
      <c r="M144" s="107"/>
    </row>
    <row r="145" spans="1:13" s="32" customFormat="1" ht="63" x14ac:dyDescent="0.25">
      <c r="A145" s="138" t="s">
        <v>123</v>
      </c>
      <c r="B145" s="4" t="s">
        <v>146</v>
      </c>
      <c r="C145" s="124" t="s">
        <v>138</v>
      </c>
      <c r="D145" s="128" t="s">
        <v>81</v>
      </c>
      <c r="E145" s="125">
        <v>100</v>
      </c>
      <c r="F145" s="5">
        <f>Прил.4!G209</f>
        <v>538102.86</v>
      </c>
      <c r="G145" s="5">
        <f>Прил.4!H209</f>
        <v>592118.35</v>
      </c>
      <c r="H145" s="5">
        <f>Прил.4!I209</f>
        <v>592118.35</v>
      </c>
      <c r="I145" s="5">
        <f>Прил.4!J209</f>
        <v>0</v>
      </c>
      <c r="M145" s="34"/>
    </row>
    <row r="146" spans="1:13" s="32" customFormat="1" ht="31.5" x14ac:dyDescent="0.25">
      <c r="A146" s="138" t="s">
        <v>124</v>
      </c>
      <c r="B146" s="4" t="s">
        <v>146</v>
      </c>
      <c r="C146" s="124" t="s">
        <v>138</v>
      </c>
      <c r="D146" s="128" t="s">
        <v>81</v>
      </c>
      <c r="E146" s="124" t="s">
        <v>125</v>
      </c>
      <c r="F146" s="5">
        <f>Прил.4!G210</f>
        <v>43033898.310000002</v>
      </c>
      <c r="G146" s="5">
        <f>Прил.4!H210</f>
        <v>35098147.579999998</v>
      </c>
      <c r="H146" s="5">
        <f>Прил.4!I210</f>
        <v>29792066</v>
      </c>
      <c r="I146" s="5">
        <f>Прил.4!J210</f>
        <v>0</v>
      </c>
      <c r="M146" s="34"/>
    </row>
    <row r="147" spans="1:13" s="32" customFormat="1" x14ac:dyDescent="0.25">
      <c r="A147" s="138"/>
      <c r="B147" s="4" t="s">
        <v>146</v>
      </c>
      <c r="C147" s="124" t="s">
        <v>138</v>
      </c>
      <c r="D147" s="128" t="s">
        <v>81</v>
      </c>
      <c r="E147" s="124" t="s">
        <v>127</v>
      </c>
      <c r="F147" s="5">
        <f>Прил.4!G211</f>
        <v>20000</v>
      </c>
      <c r="G147" s="5">
        <f>Прил.4!H211</f>
        <v>0</v>
      </c>
      <c r="H147" s="5">
        <f>Прил.4!I211</f>
        <v>0</v>
      </c>
      <c r="I147" s="5">
        <f>Прил.4!J211</f>
        <v>0</v>
      </c>
      <c r="M147" s="34"/>
    </row>
    <row r="148" spans="1:13" s="32" customFormat="1" x14ac:dyDescent="0.25">
      <c r="A148" s="138" t="s">
        <v>108</v>
      </c>
      <c r="B148" s="4" t="s">
        <v>146</v>
      </c>
      <c r="C148" s="124" t="s">
        <v>138</v>
      </c>
      <c r="D148" s="128" t="s">
        <v>81</v>
      </c>
      <c r="E148" s="124" t="s">
        <v>128</v>
      </c>
      <c r="F148" s="5">
        <f>Прил.4!G212</f>
        <v>4006108.81</v>
      </c>
      <c r="G148" s="5">
        <f>Прил.4!H212</f>
        <v>5500000</v>
      </c>
      <c r="H148" s="5">
        <f>Прил.4!I212</f>
        <v>5500000</v>
      </c>
      <c r="I148" s="5">
        <f>Прил.4!J212</f>
        <v>0</v>
      </c>
      <c r="M148" s="34"/>
    </row>
    <row r="149" spans="1:13" s="32" customFormat="1" x14ac:dyDescent="0.25">
      <c r="A149" s="128" t="s">
        <v>13</v>
      </c>
      <c r="B149" s="123" t="s">
        <v>146</v>
      </c>
      <c r="C149" s="13" t="s">
        <v>149</v>
      </c>
      <c r="D149" s="123"/>
      <c r="E149" s="137"/>
      <c r="F149" s="2">
        <f>F160+F175+F177+F182+F150+F158+F184+F156+F152+F154</f>
        <v>529239652.70000005</v>
      </c>
      <c r="G149" s="2">
        <f>G160+G175+G177+G182+G150+G158+G184+G156+G152+G154+G162</f>
        <v>555789294.63999999</v>
      </c>
      <c r="H149" s="2">
        <f>H160+H175+H177+H182+H150+H158+H184+H156+H152+H154+H162</f>
        <v>492499761.14999998</v>
      </c>
      <c r="I149" s="2" t="e">
        <f>I160+I175+I177+I182+I150+I158+I184+#REF!</f>
        <v>#REF!</v>
      </c>
      <c r="M149" s="34"/>
    </row>
    <row r="150" spans="1:13" s="32" customFormat="1" ht="63" x14ac:dyDescent="0.25">
      <c r="A150" s="138" t="s">
        <v>180</v>
      </c>
      <c r="B150" s="123" t="s">
        <v>146</v>
      </c>
      <c r="C150" s="13" t="s">
        <v>149</v>
      </c>
      <c r="D150" s="128" t="s">
        <v>179</v>
      </c>
      <c r="E150" s="137"/>
      <c r="F150" s="2">
        <f>F151</f>
        <v>31167273.25</v>
      </c>
      <c r="G150" s="2">
        <f>G151</f>
        <v>30653854.399999999</v>
      </c>
      <c r="H150" s="2">
        <f>H151</f>
        <v>30653854.399999999</v>
      </c>
      <c r="I150" s="2">
        <f>I151</f>
        <v>0</v>
      </c>
      <c r="M150" s="34"/>
    </row>
    <row r="151" spans="1:13" s="32" customFormat="1" ht="31.5" x14ac:dyDescent="0.25">
      <c r="A151" s="138" t="s">
        <v>124</v>
      </c>
      <c r="B151" s="123" t="s">
        <v>146</v>
      </c>
      <c r="C151" s="13" t="s">
        <v>149</v>
      </c>
      <c r="D151" s="128" t="s">
        <v>179</v>
      </c>
      <c r="E151" s="123">
        <v>200</v>
      </c>
      <c r="F151" s="2">
        <f>Прил.4!G249</f>
        <v>31167273.25</v>
      </c>
      <c r="G151" s="2">
        <f>Прил.4!H249</f>
        <v>30653854.399999999</v>
      </c>
      <c r="H151" s="2">
        <f>Прил.4!I249</f>
        <v>30653854.399999999</v>
      </c>
      <c r="I151" s="2">
        <f>Прил.4!J249</f>
        <v>0</v>
      </c>
      <c r="M151" s="34"/>
    </row>
    <row r="152" spans="1:13" s="32" customFormat="1" x14ac:dyDescent="0.25">
      <c r="A152" s="118" t="s">
        <v>248</v>
      </c>
      <c r="B152" s="123" t="s">
        <v>146</v>
      </c>
      <c r="C152" s="13" t="s">
        <v>149</v>
      </c>
      <c r="D152" s="69" t="s">
        <v>247</v>
      </c>
      <c r="E152" s="123"/>
      <c r="F152" s="2">
        <f>F153</f>
        <v>180150</v>
      </c>
      <c r="G152" s="2"/>
      <c r="H152" s="2"/>
      <c r="I152" s="2"/>
      <c r="M152" s="34"/>
    </row>
    <row r="153" spans="1:13" s="32" customFormat="1" ht="31.5" x14ac:dyDescent="0.25">
      <c r="A153" s="138" t="s">
        <v>124</v>
      </c>
      <c r="B153" s="123" t="s">
        <v>146</v>
      </c>
      <c r="C153" s="13" t="s">
        <v>149</v>
      </c>
      <c r="D153" s="69" t="s">
        <v>247</v>
      </c>
      <c r="E153" s="123">
        <v>200</v>
      </c>
      <c r="F153" s="2">
        <f>Прил.4!G217</f>
        <v>180150</v>
      </c>
      <c r="G153" s="2"/>
      <c r="H153" s="2"/>
      <c r="I153" s="2"/>
      <c r="M153" s="34"/>
    </row>
    <row r="154" spans="1:13" s="41" customFormat="1" ht="31.5" x14ac:dyDescent="0.25">
      <c r="A154" s="128" t="s">
        <v>191</v>
      </c>
      <c r="B154" s="123" t="s">
        <v>146</v>
      </c>
      <c r="C154" s="13" t="s">
        <v>149</v>
      </c>
      <c r="D154" s="128" t="s">
        <v>192</v>
      </c>
      <c r="E154" s="125"/>
      <c r="F154" s="2"/>
      <c r="G154" s="2">
        <f>G155</f>
        <v>44027700</v>
      </c>
      <c r="H154" s="2">
        <f>H155</f>
        <v>0</v>
      </c>
      <c r="I154" s="2"/>
      <c r="M154" s="109"/>
    </row>
    <row r="155" spans="1:13" s="32" customFormat="1" ht="31.5" x14ac:dyDescent="0.25">
      <c r="A155" s="138" t="s">
        <v>124</v>
      </c>
      <c r="B155" s="123" t="s">
        <v>146</v>
      </c>
      <c r="C155" s="13" t="s">
        <v>149</v>
      </c>
      <c r="D155" s="128" t="s">
        <v>192</v>
      </c>
      <c r="E155" s="125">
        <v>200</v>
      </c>
      <c r="F155" s="2"/>
      <c r="G155" s="2">
        <f>Прил.4!H92</f>
        <v>44027700</v>
      </c>
      <c r="H155" s="2"/>
      <c r="I155" s="2"/>
      <c r="M155" s="34"/>
    </row>
    <row r="156" spans="1:13" s="41" customFormat="1" ht="189" x14ac:dyDescent="0.25">
      <c r="A156" s="141" t="s">
        <v>246</v>
      </c>
      <c r="B156" s="120" t="s">
        <v>146</v>
      </c>
      <c r="C156" s="120" t="s">
        <v>149</v>
      </c>
      <c r="D156" s="71" t="s">
        <v>245</v>
      </c>
      <c r="E156" s="137"/>
      <c r="F156" s="137">
        <f>F157</f>
        <v>3702890</v>
      </c>
      <c r="G156" s="137">
        <f t="shared" ref="G156:H156" si="29">G157</f>
        <v>22217300</v>
      </c>
      <c r="H156" s="137">
        <f t="shared" si="29"/>
        <v>22217300</v>
      </c>
      <c r="I156" s="2"/>
      <c r="M156" s="109"/>
    </row>
    <row r="157" spans="1:13" s="41" customFormat="1" ht="63" x14ac:dyDescent="0.25">
      <c r="A157" s="138" t="s">
        <v>123</v>
      </c>
      <c r="B157" s="120" t="s">
        <v>146</v>
      </c>
      <c r="C157" s="120" t="s">
        <v>149</v>
      </c>
      <c r="D157" s="71" t="s">
        <v>245</v>
      </c>
      <c r="E157" s="125">
        <v>100</v>
      </c>
      <c r="F157" s="137">
        <f>Прил.4!G243</f>
        <v>3702890</v>
      </c>
      <c r="G157" s="2">
        <f>Прил.4!H243</f>
        <v>22217300</v>
      </c>
      <c r="H157" s="2">
        <f>Прил.4!I243</f>
        <v>22217300</v>
      </c>
      <c r="I157" s="2"/>
      <c r="M157" s="109"/>
    </row>
    <row r="158" spans="1:13" s="41" customFormat="1" ht="63" x14ac:dyDescent="0.25">
      <c r="A158" s="138" t="s">
        <v>176</v>
      </c>
      <c r="B158" s="120" t="s">
        <v>146</v>
      </c>
      <c r="C158" s="120" t="s">
        <v>149</v>
      </c>
      <c r="D158" s="126" t="s">
        <v>175</v>
      </c>
      <c r="E158" s="137"/>
      <c r="F158" s="2">
        <f>F159</f>
        <v>29939020</v>
      </c>
      <c r="G158" s="2">
        <f>G159</f>
        <v>29550338.940000001</v>
      </c>
      <c r="H158" s="2">
        <f>H159</f>
        <v>29841840</v>
      </c>
      <c r="I158" s="2">
        <f>I159</f>
        <v>0</v>
      </c>
      <c r="M158" s="109"/>
    </row>
    <row r="159" spans="1:13" s="32" customFormat="1" ht="63" x14ac:dyDescent="0.25">
      <c r="A159" s="138" t="s">
        <v>123</v>
      </c>
      <c r="B159" s="120" t="s">
        <v>146</v>
      </c>
      <c r="C159" s="120" t="s">
        <v>149</v>
      </c>
      <c r="D159" s="126" t="s">
        <v>175</v>
      </c>
      <c r="E159" s="125">
        <v>100</v>
      </c>
      <c r="F159" s="2">
        <f>Прил.4!G245</f>
        <v>29939020</v>
      </c>
      <c r="G159" s="2">
        <f>Прил.4!H245</f>
        <v>29550338.940000001</v>
      </c>
      <c r="H159" s="2">
        <f>Прил.4!I245</f>
        <v>29841840</v>
      </c>
      <c r="I159" s="2">
        <f>Прил.4!J245</f>
        <v>0</v>
      </c>
      <c r="M159" s="34"/>
    </row>
    <row r="160" spans="1:13" s="43" customFormat="1" ht="220.5" x14ac:dyDescent="0.25">
      <c r="A160" s="26" t="s">
        <v>78</v>
      </c>
      <c r="B160" s="123" t="s">
        <v>146</v>
      </c>
      <c r="C160" s="13" t="s">
        <v>149</v>
      </c>
      <c r="D160" s="128" t="s">
        <v>79</v>
      </c>
      <c r="E160" s="118"/>
      <c r="F160" s="2">
        <f>F161</f>
        <v>312464800</v>
      </c>
      <c r="G160" s="2">
        <f>G161</f>
        <v>0</v>
      </c>
      <c r="H160" s="2">
        <f>H161</f>
        <v>0</v>
      </c>
      <c r="I160" s="2">
        <f>I161</f>
        <v>0</v>
      </c>
      <c r="M160" s="107"/>
    </row>
    <row r="161" spans="1:13" s="41" customFormat="1" ht="63" x14ac:dyDescent="0.25">
      <c r="A161" s="138" t="s">
        <v>123</v>
      </c>
      <c r="B161" s="4" t="s">
        <v>146</v>
      </c>
      <c r="C161" s="124" t="s">
        <v>149</v>
      </c>
      <c r="D161" s="126" t="s">
        <v>79</v>
      </c>
      <c r="E161" s="114">
        <v>100</v>
      </c>
      <c r="F161" s="5">
        <f>Прил.4!G219</f>
        <v>312464800</v>
      </c>
      <c r="G161" s="5">
        <f>Прил.4!H219</f>
        <v>0</v>
      </c>
      <c r="H161" s="5">
        <f>Прил.4!I219</f>
        <v>0</v>
      </c>
      <c r="I161" s="5">
        <f>Прил.4!J219</f>
        <v>0</v>
      </c>
      <c r="M161" s="109"/>
    </row>
    <row r="162" spans="1:13" s="32" customFormat="1" ht="204.75" x14ac:dyDescent="0.25">
      <c r="A162" s="26" t="s">
        <v>254</v>
      </c>
      <c r="B162" s="120" t="s">
        <v>146</v>
      </c>
      <c r="C162" s="120" t="s">
        <v>149</v>
      </c>
      <c r="D162" s="70" t="s">
        <v>255</v>
      </c>
      <c r="E162" s="118"/>
      <c r="F162" s="5"/>
      <c r="G162" s="61">
        <f>G163+G165+G167+G169+G171+G173</f>
        <v>351756200</v>
      </c>
      <c r="H162" s="61">
        <f>H163+H165+H167+H169+H171+H173</f>
        <v>351756200</v>
      </c>
      <c r="I162" s="5"/>
      <c r="M162" s="34"/>
    </row>
    <row r="163" spans="1:13" s="32" customFormat="1" ht="63" x14ac:dyDescent="0.25">
      <c r="A163" s="121" t="s">
        <v>256</v>
      </c>
      <c r="B163" s="120" t="s">
        <v>146</v>
      </c>
      <c r="C163" s="120" t="s">
        <v>149</v>
      </c>
      <c r="D163" s="70" t="s">
        <v>257</v>
      </c>
      <c r="E163" s="118"/>
      <c r="F163" s="5"/>
      <c r="G163" s="142">
        <f>G164</f>
        <v>40788225.32</v>
      </c>
      <c r="H163" s="142">
        <f t="shared" ref="H163" si="30">H164</f>
        <v>40788225.32</v>
      </c>
      <c r="I163" s="5"/>
      <c r="M163" s="34"/>
    </row>
    <row r="164" spans="1:13" s="32" customFormat="1" ht="63" x14ac:dyDescent="0.25">
      <c r="A164" s="138" t="s">
        <v>123</v>
      </c>
      <c r="B164" s="119" t="s">
        <v>146</v>
      </c>
      <c r="C164" s="119" t="s">
        <v>149</v>
      </c>
      <c r="D164" s="71" t="s">
        <v>257</v>
      </c>
      <c r="E164" s="115">
        <v>100</v>
      </c>
      <c r="F164" s="5"/>
      <c r="G164" s="83">
        <f>Прил.4!H222</f>
        <v>40788225.32</v>
      </c>
      <c r="H164" s="83">
        <f>Прил.4!I222</f>
        <v>40788225.32</v>
      </c>
      <c r="I164" s="5"/>
      <c r="M164" s="34"/>
    </row>
    <row r="165" spans="1:13" s="32" customFormat="1" ht="94.5" x14ac:dyDescent="0.25">
      <c r="A165" s="121" t="s">
        <v>258</v>
      </c>
      <c r="B165" s="120" t="s">
        <v>146</v>
      </c>
      <c r="C165" s="120" t="s">
        <v>149</v>
      </c>
      <c r="D165" s="70" t="s">
        <v>259</v>
      </c>
      <c r="E165" s="118"/>
      <c r="F165" s="5"/>
      <c r="G165" s="142">
        <f>G166</f>
        <v>24695875.84</v>
      </c>
      <c r="H165" s="142">
        <f t="shared" ref="H165" si="31">H166</f>
        <v>24695875.84</v>
      </c>
      <c r="I165" s="5"/>
      <c r="M165" s="34"/>
    </row>
    <row r="166" spans="1:13" s="32" customFormat="1" ht="63" x14ac:dyDescent="0.25">
      <c r="A166" s="138" t="s">
        <v>123</v>
      </c>
      <c r="B166" s="119" t="s">
        <v>146</v>
      </c>
      <c r="C166" s="119" t="s">
        <v>149</v>
      </c>
      <c r="D166" s="71" t="s">
        <v>259</v>
      </c>
      <c r="E166" s="115">
        <v>100</v>
      </c>
      <c r="F166" s="5"/>
      <c r="G166" s="83">
        <f>Прил.4!H224</f>
        <v>24695875.84</v>
      </c>
      <c r="H166" s="83">
        <f>Прил.4!I224</f>
        <v>24695875.84</v>
      </c>
      <c r="I166" s="5"/>
      <c r="M166" s="34"/>
    </row>
    <row r="167" spans="1:13" s="32" customFormat="1" ht="47.25" x14ac:dyDescent="0.25">
      <c r="A167" s="121" t="s">
        <v>260</v>
      </c>
      <c r="B167" s="119" t="s">
        <v>146</v>
      </c>
      <c r="C167" s="119" t="s">
        <v>149</v>
      </c>
      <c r="D167" s="70" t="s">
        <v>261</v>
      </c>
      <c r="E167" s="118"/>
      <c r="F167" s="5"/>
      <c r="G167" s="142">
        <f>G168</f>
        <v>214506406.65000001</v>
      </c>
      <c r="H167" s="142">
        <f t="shared" ref="H167" si="32">H168</f>
        <v>214506406.65000001</v>
      </c>
      <c r="I167" s="5"/>
      <c r="M167" s="34"/>
    </row>
    <row r="168" spans="1:13" s="32" customFormat="1" ht="63" x14ac:dyDescent="0.25">
      <c r="A168" s="138" t="s">
        <v>123</v>
      </c>
      <c r="B168" s="119" t="s">
        <v>146</v>
      </c>
      <c r="C168" s="119" t="s">
        <v>149</v>
      </c>
      <c r="D168" s="71" t="s">
        <v>261</v>
      </c>
      <c r="E168" s="115">
        <v>100</v>
      </c>
      <c r="F168" s="5"/>
      <c r="G168" s="83">
        <f>Прил.4!H226</f>
        <v>214506406.65000001</v>
      </c>
      <c r="H168" s="83">
        <f>Прил.4!I226</f>
        <v>214506406.65000001</v>
      </c>
      <c r="I168" s="5"/>
      <c r="M168" s="34"/>
    </row>
    <row r="169" spans="1:13" s="32" customFormat="1" ht="63" x14ac:dyDescent="0.25">
      <c r="A169" s="121" t="s">
        <v>262</v>
      </c>
      <c r="B169" s="119" t="s">
        <v>146</v>
      </c>
      <c r="C169" s="119" t="s">
        <v>149</v>
      </c>
      <c r="D169" s="70" t="s">
        <v>263</v>
      </c>
      <c r="E169" s="118"/>
      <c r="F169" s="5"/>
      <c r="G169" s="142">
        <f>G170</f>
        <v>14665823.66</v>
      </c>
      <c r="H169" s="142">
        <f t="shared" ref="H169" si="33">H170</f>
        <v>14665823.66</v>
      </c>
      <c r="I169" s="5"/>
      <c r="M169" s="34"/>
    </row>
    <row r="170" spans="1:13" s="32" customFormat="1" ht="63" x14ac:dyDescent="0.25">
      <c r="A170" s="138" t="s">
        <v>123</v>
      </c>
      <c r="B170" s="119" t="s">
        <v>146</v>
      </c>
      <c r="C170" s="119" t="s">
        <v>149</v>
      </c>
      <c r="D170" s="71" t="s">
        <v>263</v>
      </c>
      <c r="E170" s="115">
        <v>100</v>
      </c>
      <c r="F170" s="5"/>
      <c r="G170" s="83">
        <f>Прил.4!H228</f>
        <v>14665823.66</v>
      </c>
      <c r="H170" s="83">
        <f>Прил.4!I228</f>
        <v>14665823.66</v>
      </c>
      <c r="I170" s="5"/>
      <c r="M170" s="34"/>
    </row>
    <row r="171" spans="1:13" s="32" customFormat="1" ht="63" x14ac:dyDescent="0.25">
      <c r="A171" s="121" t="s">
        <v>264</v>
      </c>
      <c r="B171" s="120" t="s">
        <v>146</v>
      </c>
      <c r="C171" s="120" t="s">
        <v>149</v>
      </c>
      <c r="D171" s="70" t="s">
        <v>265</v>
      </c>
      <c r="E171" s="118"/>
      <c r="F171" s="5"/>
      <c r="G171" s="142">
        <f>G172</f>
        <v>53618368.530000001</v>
      </c>
      <c r="H171" s="142">
        <f t="shared" ref="H171" si="34">H172</f>
        <v>53618368.530000001</v>
      </c>
      <c r="I171" s="5"/>
      <c r="M171" s="34"/>
    </row>
    <row r="172" spans="1:13" s="32" customFormat="1" ht="63" x14ac:dyDescent="0.25">
      <c r="A172" s="138" t="s">
        <v>123</v>
      </c>
      <c r="B172" s="119" t="s">
        <v>146</v>
      </c>
      <c r="C172" s="119" t="s">
        <v>149</v>
      </c>
      <c r="D172" s="71" t="s">
        <v>265</v>
      </c>
      <c r="E172" s="115">
        <v>100</v>
      </c>
      <c r="F172" s="5"/>
      <c r="G172" s="83">
        <f>Прил.4!H230</f>
        <v>53618368.530000001</v>
      </c>
      <c r="H172" s="83">
        <f>Прил.4!I230</f>
        <v>53618368.530000001</v>
      </c>
      <c r="I172" s="5"/>
      <c r="M172" s="34"/>
    </row>
    <row r="173" spans="1:13" s="32" customFormat="1" ht="141.75" x14ac:dyDescent="0.25">
      <c r="A173" s="121" t="s">
        <v>266</v>
      </c>
      <c r="B173" s="120" t="s">
        <v>146</v>
      </c>
      <c r="C173" s="120" t="s">
        <v>149</v>
      </c>
      <c r="D173" s="70" t="s">
        <v>267</v>
      </c>
      <c r="E173" s="118"/>
      <c r="F173" s="5"/>
      <c r="G173" s="142">
        <f>G174</f>
        <v>3481500</v>
      </c>
      <c r="H173" s="142">
        <f t="shared" ref="H173" si="35">H174</f>
        <v>3481500</v>
      </c>
      <c r="I173" s="5"/>
      <c r="M173" s="34"/>
    </row>
    <row r="174" spans="1:13" s="32" customFormat="1" ht="63" x14ac:dyDescent="0.25">
      <c r="A174" s="138" t="s">
        <v>123</v>
      </c>
      <c r="B174" s="119" t="s">
        <v>146</v>
      </c>
      <c r="C174" s="119" t="s">
        <v>149</v>
      </c>
      <c r="D174" s="71" t="s">
        <v>267</v>
      </c>
      <c r="E174" s="115">
        <v>100</v>
      </c>
      <c r="F174" s="5"/>
      <c r="G174" s="83">
        <f>Прил.4!H232</f>
        <v>3481500</v>
      </c>
      <c r="H174" s="83">
        <f>Прил.4!I232</f>
        <v>3481500</v>
      </c>
      <c r="I174" s="5"/>
      <c r="M174" s="34"/>
    </row>
    <row r="175" spans="1:13" s="42" customFormat="1" ht="168" customHeight="1" x14ac:dyDescent="0.25">
      <c r="A175" s="121" t="s">
        <v>122</v>
      </c>
      <c r="B175" s="123" t="s">
        <v>146</v>
      </c>
      <c r="C175" s="13" t="s">
        <v>149</v>
      </c>
      <c r="D175" s="128" t="s">
        <v>80</v>
      </c>
      <c r="E175" s="123"/>
      <c r="F175" s="2">
        <f>F176</f>
        <v>6648000</v>
      </c>
      <c r="G175" s="2">
        <f>G176</f>
        <v>6545000</v>
      </c>
      <c r="H175" s="2">
        <f>H176</f>
        <v>6508000</v>
      </c>
      <c r="I175" s="2">
        <f>I176</f>
        <v>0</v>
      </c>
      <c r="M175" s="110"/>
    </row>
    <row r="176" spans="1:13" s="32" customFormat="1" ht="31.5" x14ac:dyDescent="0.25">
      <c r="A176" s="138" t="s">
        <v>124</v>
      </c>
      <c r="B176" s="4" t="s">
        <v>146</v>
      </c>
      <c r="C176" s="124" t="s">
        <v>149</v>
      </c>
      <c r="D176" s="126" t="s">
        <v>80</v>
      </c>
      <c r="E176" s="124" t="s">
        <v>125</v>
      </c>
      <c r="F176" s="5">
        <f>Прил.4!G234</f>
        <v>6648000</v>
      </c>
      <c r="G176" s="5">
        <f>Прил.4!H234</f>
        <v>6545000</v>
      </c>
      <c r="H176" s="5">
        <f>Прил.4!I234</f>
        <v>6508000</v>
      </c>
      <c r="I176" s="5">
        <f>Прил.4!J234</f>
        <v>0</v>
      </c>
      <c r="M176" s="34"/>
    </row>
    <row r="177" spans="1:13" s="43" customFormat="1" ht="31.5" x14ac:dyDescent="0.25">
      <c r="A177" s="128" t="s">
        <v>59</v>
      </c>
      <c r="B177" s="123" t="s">
        <v>146</v>
      </c>
      <c r="C177" s="13" t="s">
        <v>149</v>
      </c>
      <c r="D177" s="128" t="s">
        <v>81</v>
      </c>
      <c r="E177" s="123"/>
      <c r="F177" s="2">
        <f>F178+F179+F180+F181</f>
        <v>84670618.910000011</v>
      </c>
      <c r="G177" s="2">
        <f>G178+G179+G180+G181</f>
        <v>71038901.300000012</v>
      </c>
      <c r="H177" s="2">
        <f t="shared" ref="H177:I177" si="36">H178+H179+H180+H181</f>
        <v>51522566.75</v>
      </c>
      <c r="I177" s="2">
        <f t="shared" si="36"/>
        <v>0</v>
      </c>
      <c r="M177" s="107"/>
    </row>
    <row r="178" spans="1:13" s="32" customFormat="1" ht="63" x14ac:dyDescent="0.25">
      <c r="A178" s="138" t="s">
        <v>123</v>
      </c>
      <c r="B178" s="4" t="s">
        <v>146</v>
      </c>
      <c r="C178" s="124" t="s">
        <v>149</v>
      </c>
      <c r="D178" s="126" t="s">
        <v>81</v>
      </c>
      <c r="E178" s="124" t="s">
        <v>126</v>
      </c>
      <c r="F178" s="5">
        <f>Прил.4!G236</f>
        <v>6166885.54</v>
      </c>
      <c r="G178" s="5">
        <f>Прил.4!H236</f>
        <v>6957390.6399999997</v>
      </c>
      <c r="H178" s="5">
        <f>Прил.4!I236</f>
        <v>6957390.6399999997</v>
      </c>
      <c r="I178" s="5">
        <f>Прил.4!J236</f>
        <v>0</v>
      </c>
      <c r="M178" s="34"/>
    </row>
    <row r="179" spans="1:13" s="32" customFormat="1" ht="31.5" x14ac:dyDescent="0.25">
      <c r="A179" s="138" t="s">
        <v>124</v>
      </c>
      <c r="B179" s="4" t="s">
        <v>146</v>
      </c>
      <c r="C179" s="124" t="s">
        <v>149</v>
      </c>
      <c r="D179" s="126" t="s">
        <v>81</v>
      </c>
      <c r="E179" s="114">
        <v>200</v>
      </c>
      <c r="F179" s="5">
        <f>Прил.4!G237</f>
        <v>69253340.040000007</v>
      </c>
      <c r="G179" s="5">
        <f>Прил.4!H237</f>
        <v>53746389.660000004</v>
      </c>
      <c r="H179" s="5">
        <f>Прил.4!I237</f>
        <v>34230055.109999999</v>
      </c>
      <c r="I179" s="5">
        <f>Прил.4!J237</f>
        <v>0</v>
      </c>
      <c r="M179" s="34"/>
    </row>
    <row r="180" spans="1:13" s="32" customFormat="1" ht="16.5" customHeight="1" x14ac:dyDescent="0.25">
      <c r="A180" s="138" t="s">
        <v>129</v>
      </c>
      <c r="B180" s="4" t="s">
        <v>146</v>
      </c>
      <c r="C180" s="124" t="s">
        <v>149</v>
      </c>
      <c r="D180" s="126" t="s">
        <v>81</v>
      </c>
      <c r="E180" s="124" t="s">
        <v>127</v>
      </c>
      <c r="F180" s="5">
        <f>Прил.4!G238</f>
        <v>125453</v>
      </c>
      <c r="G180" s="5">
        <f>Прил.4!H238</f>
        <v>0</v>
      </c>
      <c r="H180" s="5">
        <f>Прил.4!I238</f>
        <v>0</v>
      </c>
      <c r="I180" s="5">
        <f>Прил.4!J238</f>
        <v>0</v>
      </c>
      <c r="M180" s="34"/>
    </row>
    <row r="181" spans="1:13" s="32" customFormat="1" x14ac:dyDescent="0.25">
      <c r="A181" s="138" t="s">
        <v>108</v>
      </c>
      <c r="B181" s="4" t="s">
        <v>146</v>
      </c>
      <c r="C181" s="124" t="s">
        <v>149</v>
      </c>
      <c r="D181" s="126" t="s">
        <v>81</v>
      </c>
      <c r="E181" s="114">
        <v>800</v>
      </c>
      <c r="F181" s="5">
        <f>Прил.4!G239</f>
        <v>9124940.3300000001</v>
      </c>
      <c r="G181" s="5">
        <f>Прил.4!H239</f>
        <v>10335121</v>
      </c>
      <c r="H181" s="5">
        <f>Прил.4!I239</f>
        <v>10335121</v>
      </c>
      <c r="I181" s="5">
        <f>Прил.4!J239</f>
        <v>0</v>
      </c>
      <c r="M181" s="34"/>
    </row>
    <row r="182" spans="1:13" s="42" customFormat="1" ht="31.5" x14ac:dyDescent="0.25">
      <c r="A182" s="128" t="s">
        <v>191</v>
      </c>
      <c r="B182" s="123" t="s">
        <v>146</v>
      </c>
      <c r="C182" s="13" t="s">
        <v>149</v>
      </c>
      <c r="D182" s="128" t="s">
        <v>192</v>
      </c>
      <c r="E182" s="120"/>
      <c r="F182" s="2">
        <f>F183</f>
        <v>60116900.539999999</v>
      </c>
      <c r="G182" s="2">
        <f>G183</f>
        <v>0</v>
      </c>
      <c r="H182" s="2">
        <f>H183</f>
        <v>0</v>
      </c>
      <c r="I182" s="2">
        <f>I183</f>
        <v>0</v>
      </c>
      <c r="M182" s="110"/>
    </row>
    <row r="183" spans="1:13" s="32" customFormat="1" ht="31.5" x14ac:dyDescent="0.25">
      <c r="A183" s="138" t="s">
        <v>124</v>
      </c>
      <c r="B183" s="4" t="s">
        <v>146</v>
      </c>
      <c r="C183" s="124" t="s">
        <v>149</v>
      </c>
      <c r="D183" s="128" t="s">
        <v>192</v>
      </c>
      <c r="E183" s="116" t="s">
        <v>125</v>
      </c>
      <c r="F183" s="5">
        <f>Прил.4!G247</f>
        <v>60116900.539999999</v>
      </c>
      <c r="G183" s="5">
        <f>Прил.4!H247</f>
        <v>0</v>
      </c>
      <c r="H183" s="5">
        <f>Прил.4!I247</f>
        <v>0</v>
      </c>
      <c r="I183" s="5">
        <f>Прил.4!J247</f>
        <v>0</v>
      </c>
      <c r="M183" s="34"/>
    </row>
    <row r="184" spans="1:13" s="32" customFormat="1" ht="78.75" x14ac:dyDescent="0.25">
      <c r="A184" s="138" t="s">
        <v>215</v>
      </c>
      <c r="B184" s="4" t="s">
        <v>146</v>
      </c>
      <c r="C184" s="124" t="s">
        <v>149</v>
      </c>
      <c r="D184" s="128" t="s">
        <v>214</v>
      </c>
      <c r="E184" s="116"/>
      <c r="F184" s="5">
        <f>F185</f>
        <v>350000</v>
      </c>
      <c r="G184" s="5">
        <f>G185</f>
        <v>0</v>
      </c>
      <c r="H184" s="5"/>
      <c r="I184" s="5"/>
      <c r="M184" s="34"/>
    </row>
    <row r="185" spans="1:13" s="32" customFormat="1" ht="31.5" x14ac:dyDescent="0.25">
      <c r="A185" s="138" t="s">
        <v>124</v>
      </c>
      <c r="B185" s="4" t="s">
        <v>146</v>
      </c>
      <c r="C185" s="124" t="s">
        <v>149</v>
      </c>
      <c r="D185" s="128" t="s">
        <v>214</v>
      </c>
      <c r="E185" s="116" t="s">
        <v>125</v>
      </c>
      <c r="F185" s="5">
        <f>Прил.4!G241</f>
        <v>350000</v>
      </c>
      <c r="G185" s="5">
        <f>Прил.4!H241</f>
        <v>0</v>
      </c>
      <c r="H185" s="5"/>
      <c r="I185" s="5"/>
      <c r="M185" s="34"/>
    </row>
    <row r="186" spans="1:13" s="32" customFormat="1" x14ac:dyDescent="0.25">
      <c r="A186" s="128" t="s">
        <v>110</v>
      </c>
      <c r="B186" s="123" t="s">
        <v>146</v>
      </c>
      <c r="C186" s="13" t="s">
        <v>143</v>
      </c>
      <c r="D186" s="126"/>
      <c r="E186" s="121"/>
      <c r="F186" s="2">
        <f>F189+F196+F187+F194</f>
        <v>44009207.390000001</v>
      </c>
      <c r="G186" s="2">
        <f>G189+G196+G187+G194+G191</f>
        <v>47956607.829999998</v>
      </c>
      <c r="H186" s="2">
        <f>H189+H196+H187+H194+H191</f>
        <v>46898307.829999998</v>
      </c>
      <c r="I186" s="2">
        <f t="shared" ref="I186" si="37">I189+I196+I187+I194</f>
        <v>0</v>
      </c>
      <c r="M186" s="34"/>
    </row>
    <row r="187" spans="1:13" s="32" customFormat="1" ht="47.25" x14ac:dyDescent="0.25">
      <c r="A187" s="128" t="s">
        <v>201</v>
      </c>
      <c r="B187" s="123" t="s">
        <v>146</v>
      </c>
      <c r="C187" s="13" t="s">
        <v>143</v>
      </c>
      <c r="D187" s="128" t="s">
        <v>200</v>
      </c>
      <c r="E187" s="129"/>
      <c r="F187" s="2">
        <f>F188</f>
        <v>638411.11</v>
      </c>
      <c r="G187" s="2">
        <f>G188</f>
        <v>0</v>
      </c>
      <c r="H187" s="2">
        <f>H188</f>
        <v>0</v>
      </c>
      <c r="I187" s="2">
        <f>I188</f>
        <v>0</v>
      </c>
      <c r="M187" s="34"/>
    </row>
    <row r="188" spans="1:13" s="32" customFormat="1" ht="33" customHeight="1" x14ac:dyDescent="0.25">
      <c r="A188" s="126" t="s">
        <v>202</v>
      </c>
      <c r="B188" s="4" t="s">
        <v>146</v>
      </c>
      <c r="C188" s="124" t="s">
        <v>143</v>
      </c>
      <c r="D188" s="126" t="s">
        <v>200</v>
      </c>
      <c r="E188" s="129">
        <v>600</v>
      </c>
      <c r="F188" s="2">
        <f>Прил.4!G254</f>
        <v>638411.11</v>
      </c>
      <c r="G188" s="2">
        <f>Прил.4!H254</f>
        <v>0</v>
      </c>
      <c r="H188" s="2">
        <f>Прил.4!I254</f>
        <v>0</v>
      </c>
      <c r="I188" s="2">
        <f>Прил.4!J254</f>
        <v>0</v>
      </c>
      <c r="M188" s="34"/>
    </row>
    <row r="189" spans="1:13" s="41" customFormat="1" ht="188.25" customHeight="1" x14ac:dyDescent="0.25">
      <c r="A189" s="121" t="s">
        <v>119</v>
      </c>
      <c r="B189" s="123" t="s">
        <v>146</v>
      </c>
      <c r="C189" s="13" t="s">
        <v>143</v>
      </c>
      <c r="D189" s="128" t="s">
        <v>120</v>
      </c>
      <c r="E189" s="136"/>
      <c r="F189" s="2">
        <f>F190</f>
        <v>13224200</v>
      </c>
      <c r="G189" s="2">
        <f>G190</f>
        <v>0</v>
      </c>
      <c r="H189" s="2">
        <f>H190</f>
        <v>0</v>
      </c>
      <c r="I189" s="2">
        <f>I190</f>
        <v>0</v>
      </c>
      <c r="M189" s="109"/>
    </row>
    <row r="190" spans="1:13" s="32" customFormat="1" ht="63" x14ac:dyDescent="0.25">
      <c r="A190" s="138" t="s">
        <v>123</v>
      </c>
      <c r="B190" s="4" t="s">
        <v>146</v>
      </c>
      <c r="C190" s="124" t="s">
        <v>143</v>
      </c>
      <c r="D190" s="126" t="s">
        <v>120</v>
      </c>
      <c r="E190" s="114">
        <v>100</v>
      </c>
      <c r="F190" s="5">
        <f>Прил.4!G256</f>
        <v>13224200</v>
      </c>
      <c r="G190" s="5">
        <f>Прил.4!H256</f>
        <v>0</v>
      </c>
      <c r="H190" s="5">
        <f>Прил.4!I256</f>
        <v>0</v>
      </c>
      <c r="I190" s="5">
        <f>Прил.4!J256</f>
        <v>0</v>
      </c>
      <c r="M190" s="34"/>
    </row>
    <row r="191" spans="1:13" s="32" customFormat="1" ht="204.75" x14ac:dyDescent="0.25">
      <c r="A191" s="121" t="s">
        <v>254</v>
      </c>
      <c r="B191" s="120" t="s">
        <v>146</v>
      </c>
      <c r="C191" s="120" t="s">
        <v>143</v>
      </c>
      <c r="D191" s="70" t="s">
        <v>268</v>
      </c>
      <c r="E191" s="118"/>
      <c r="F191" s="5"/>
      <c r="G191" s="63">
        <f>G192</f>
        <v>14210300</v>
      </c>
      <c r="H191" s="63">
        <f>H192</f>
        <v>14210300</v>
      </c>
      <c r="I191" s="5"/>
      <c r="M191" s="34"/>
    </row>
    <row r="192" spans="1:13" s="32" customFormat="1" ht="47.25" x14ac:dyDescent="0.25">
      <c r="A192" s="121" t="s">
        <v>260</v>
      </c>
      <c r="B192" s="120" t="s">
        <v>146</v>
      </c>
      <c r="C192" s="120" t="s">
        <v>143</v>
      </c>
      <c r="D192" s="70" t="s">
        <v>269</v>
      </c>
      <c r="E192" s="118"/>
      <c r="F192" s="5"/>
      <c r="G192" s="142">
        <f>G193</f>
        <v>14210300</v>
      </c>
      <c r="H192" s="142">
        <f t="shared" ref="H192" si="38">H193</f>
        <v>14210300</v>
      </c>
      <c r="I192" s="5"/>
      <c r="M192" s="34"/>
    </row>
    <row r="193" spans="1:13" s="32" customFormat="1" ht="63" x14ac:dyDescent="0.25">
      <c r="A193" s="138" t="s">
        <v>123</v>
      </c>
      <c r="B193" s="119" t="s">
        <v>146</v>
      </c>
      <c r="C193" s="119" t="s">
        <v>143</v>
      </c>
      <c r="D193" s="71" t="s">
        <v>269</v>
      </c>
      <c r="E193" s="115">
        <v>100</v>
      </c>
      <c r="F193" s="5"/>
      <c r="G193" s="83">
        <f>Прил.4!H259</f>
        <v>14210300</v>
      </c>
      <c r="H193" s="83">
        <f>Прил.4!I259</f>
        <v>14210300</v>
      </c>
      <c r="I193" s="5"/>
      <c r="M193" s="34"/>
    </row>
    <row r="194" spans="1:13" s="41" customFormat="1" ht="186.75" customHeight="1" x14ac:dyDescent="0.25">
      <c r="A194" s="121" t="s">
        <v>119</v>
      </c>
      <c r="B194" s="123" t="s">
        <v>146</v>
      </c>
      <c r="C194" s="13" t="s">
        <v>143</v>
      </c>
      <c r="D194" s="128" t="s">
        <v>120</v>
      </c>
      <c r="E194" s="136"/>
      <c r="F194" s="5">
        <f>F195</f>
        <v>226550</v>
      </c>
      <c r="G194" s="5">
        <f>G195</f>
        <v>1359300</v>
      </c>
      <c r="H194" s="5">
        <f t="shared" ref="H194:I194" si="39">H195</f>
        <v>1359300</v>
      </c>
      <c r="I194" s="5">
        <f t="shared" si="39"/>
        <v>0</v>
      </c>
      <c r="M194" s="109"/>
    </row>
    <row r="195" spans="1:13" s="32" customFormat="1" ht="63" x14ac:dyDescent="0.25">
      <c r="A195" s="138" t="s">
        <v>123</v>
      </c>
      <c r="B195" s="4" t="s">
        <v>146</v>
      </c>
      <c r="C195" s="124" t="s">
        <v>143</v>
      </c>
      <c r="D195" s="126" t="s">
        <v>120</v>
      </c>
      <c r="E195" s="114">
        <v>100</v>
      </c>
      <c r="F195" s="5">
        <f>Прил.4!G261</f>
        <v>226550</v>
      </c>
      <c r="G195" s="5">
        <f>Прил.4!H261</f>
        <v>1359300</v>
      </c>
      <c r="H195" s="5">
        <f>Прил.4!I261</f>
        <v>1359300</v>
      </c>
      <c r="I195" s="5">
        <f>Прил.4!J261</f>
        <v>0</v>
      </c>
      <c r="M195" s="34"/>
    </row>
    <row r="196" spans="1:13" s="40" customFormat="1" ht="31.5" x14ac:dyDescent="0.25">
      <c r="A196" s="121" t="s">
        <v>59</v>
      </c>
      <c r="B196" s="123" t="s">
        <v>146</v>
      </c>
      <c r="C196" s="13" t="s">
        <v>143</v>
      </c>
      <c r="D196" s="128" t="s">
        <v>82</v>
      </c>
      <c r="E196" s="123"/>
      <c r="F196" s="2">
        <f>F197+F198+F200+F199</f>
        <v>29920046.280000001</v>
      </c>
      <c r="G196" s="2">
        <f>G197+G198+G200+G199</f>
        <v>32387007.829999998</v>
      </c>
      <c r="H196" s="2">
        <f t="shared" ref="H196:I196" si="40">H197+H198+H200+H199</f>
        <v>31328707.829999998</v>
      </c>
      <c r="I196" s="2">
        <f t="shared" si="40"/>
        <v>0</v>
      </c>
      <c r="M196" s="33"/>
    </row>
    <row r="197" spans="1:13" s="32" customFormat="1" ht="31.5" x14ac:dyDescent="0.25">
      <c r="A197" s="48" t="s">
        <v>59</v>
      </c>
      <c r="B197" s="4" t="s">
        <v>146</v>
      </c>
      <c r="C197" s="124" t="s">
        <v>143</v>
      </c>
      <c r="D197" s="126" t="s">
        <v>82</v>
      </c>
      <c r="E197" s="124" t="s">
        <v>126</v>
      </c>
      <c r="F197" s="5">
        <f>Прил.4!G263</f>
        <v>28174412.84</v>
      </c>
      <c r="G197" s="5">
        <f>Прил.4!H263</f>
        <v>31012691.829999998</v>
      </c>
      <c r="H197" s="5">
        <f>Прил.4!I263</f>
        <v>31012691.829999998</v>
      </c>
      <c r="I197" s="5">
        <f>Прил.4!J263</f>
        <v>0</v>
      </c>
      <c r="J197" s="31"/>
      <c r="M197" s="34"/>
    </row>
    <row r="198" spans="1:13" s="32" customFormat="1" ht="31.5" x14ac:dyDescent="0.25">
      <c r="A198" s="138" t="s">
        <v>124</v>
      </c>
      <c r="B198" s="4" t="s">
        <v>146</v>
      </c>
      <c r="C198" s="124" t="s">
        <v>143</v>
      </c>
      <c r="D198" s="126" t="s">
        <v>82</v>
      </c>
      <c r="E198" s="117" t="s">
        <v>125</v>
      </c>
      <c r="F198" s="5">
        <f>Прил.4!G264</f>
        <v>1518685.44</v>
      </c>
      <c r="G198" s="5">
        <f>Прил.4!H264</f>
        <v>1374316</v>
      </c>
      <c r="H198" s="5">
        <f>Прил.4!I264</f>
        <v>316016</v>
      </c>
      <c r="I198" s="5">
        <f>Прил.4!J264</f>
        <v>0</v>
      </c>
      <c r="M198" s="34"/>
    </row>
    <row r="199" spans="1:13" s="32" customFormat="1" ht="47.25" x14ac:dyDescent="0.25">
      <c r="A199" s="138" t="s">
        <v>202</v>
      </c>
      <c r="B199" s="4" t="s">
        <v>146</v>
      </c>
      <c r="C199" s="124" t="s">
        <v>143</v>
      </c>
      <c r="D199" s="126" t="s">
        <v>82</v>
      </c>
      <c r="E199" s="117" t="s">
        <v>223</v>
      </c>
      <c r="F199" s="5">
        <f>Прил.4!G265</f>
        <v>0</v>
      </c>
      <c r="G199" s="5">
        <f>Прил.4!H265</f>
        <v>0</v>
      </c>
      <c r="H199" s="5">
        <f>Прил.4!I265</f>
        <v>0</v>
      </c>
      <c r="I199" s="5">
        <f>Прил.4!J265</f>
        <v>0</v>
      </c>
      <c r="M199" s="34"/>
    </row>
    <row r="200" spans="1:13" s="32" customFormat="1" x14ac:dyDescent="0.25">
      <c r="A200" s="138" t="s">
        <v>108</v>
      </c>
      <c r="B200" s="4" t="s">
        <v>146</v>
      </c>
      <c r="C200" s="124" t="s">
        <v>143</v>
      </c>
      <c r="D200" s="126" t="s">
        <v>82</v>
      </c>
      <c r="E200" s="117" t="s">
        <v>128</v>
      </c>
      <c r="F200" s="5">
        <f>Прил.4!G266</f>
        <v>226948</v>
      </c>
      <c r="G200" s="5">
        <f>Прил.4!H266</f>
        <v>0</v>
      </c>
      <c r="H200" s="5">
        <f>Прил.4!I266</f>
        <v>0</v>
      </c>
      <c r="I200" s="5">
        <f>Прил.4!J266</f>
        <v>0</v>
      </c>
      <c r="M200" s="34"/>
    </row>
    <row r="201" spans="1:13" s="42" customFormat="1" ht="31.5" x14ac:dyDescent="0.25">
      <c r="A201" s="128" t="s">
        <v>167</v>
      </c>
      <c r="B201" s="123" t="s">
        <v>146</v>
      </c>
      <c r="C201" s="13" t="s">
        <v>145</v>
      </c>
      <c r="D201" s="128"/>
      <c r="E201" s="121"/>
      <c r="F201" s="2">
        <f t="shared" ref="F201:I202" si="41">F202</f>
        <v>825500</v>
      </c>
      <c r="G201" s="2">
        <f t="shared" si="41"/>
        <v>820000</v>
      </c>
      <c r="H201" s="2">
        <f t="shared" si="41"/>
        <v>820000</v>
      </c>
      <c r="I201" s="2">
        <f t="shared" si="41"/>
        <v>0</v>
      </c>
      <c r="M201" s="110"/>
    </row>
    <row r="202" spans="1:13" s="35" customFormat="1" ht="157.5" customHeight="1" x14ac:dyDescent="0.25">
      <c r="A202" s="51" t="s">
        <v>168</v>
      </c>
      <c r="B202" s="123" t="s">
        <v>146</v>
      </c>
      <c r="C202" s="13" t="s">
        <v>145</v>
      </c>
      <c r="D202" s="128" t="s">
        <v>162</v>
      </c>
      <c r="E202" s="123"/>
      <c r="F202" s="2">
        <f t="shared" si="41"/>
        <v>825500</v>
      </c>
      <c r="G202" s="2">
        <f t="shared" si="41"/>
        <v>820000</v>
      </c>
      <c r="H202" s="2">
        <f t="shared" si="41"/>
        <v>820000</v>
      </c>
      <c r="I202" s="2">
        <f t="shared" si="41"/>
        <v>0</v>
      </c>
      <c r="M202" s="36"/>
    </row>
    <row r="203" spans="1:13" s="32" customFormat="1" ht="31.5" x14ac:dyDescent="0.25">
      <c r="A203" s="138" t="s">
        <v>124</v>
      </c>
      <c r="B203" s="4" t="s">
        <v>146</v>
      </c>
      <c r="C203" s="124" t="s">
        <v>145</v>
      </c>
      <c r="D203" s="126" t="s">
        <v>162</v>
      </c>
      <c r="E203" s="124" t="s">
        <v>125</v>
      </c>
      <c r="F203" s="5">
        <f>Прил.4!G269</f>
        <v>825500</v>
      </c>
      <c r="G203" s="5">
        <f>Прил.4!H269</f>
        <v>820000</v>
      </c>
      <c r="H203" s="5">
        <f>Прил.4!I269</f>
        <v>820000</v>
      </c>
      <c r="I203" s="5">
        <f>Прил.4!J269</f>
        <v>0</v>
      </c>
      <c r="M203" s="34"/>
    </row>
    <row r="204" spans="1:13" s="32" customFormat="1" x14ac:dyDescent="0.25">
      <c r="A204" s="128" t="s">
        <v>14</v>
      </c>
      <c r="B204" s="123" t="s">
        <v>146</v>
      </c>
      <c r="C204" s="13" t="s">
        <v>146</v>
      </c>
      <c r="D204" s="123"/>
      <c r="E204" s="121"/>
      <c r="F204" s="2">
        <f>F205+F207+F209+F211+F215+F217</f>
        <v>6622787.1799999997</v>
      </c>
      <c r="G204" s="2">
        <f>G205+G207+G209+G211+G215+G217</f>
        <v>2611231.8200000003</v>
      </c>
      <c r="H204" s="2">
        <f>H205+H207+H209+H211+H215+H217</f>
        <v>2011231.82</v>
      </c>
      <c r="I204" s="2">
        <f>I205+I207+I209+I211+I215+I217</f>
        <v>0</v>
      </c>
      <c r="M204" s="34"/>
    </row>
    <row r="205" spans="1:13" s="40" customFormat="1" ht="47.25" x14ac:dyDescent="0.25">
      <c r="A205" s="128" t="s">
        <v>67</v>
      </c>
      <c r="B205" s="123" t="s">
        <v>146</v>
      </c>
      <c r="C205" s="13" t="s">
        <v>146</v>
      </c>
      <c r="D205" s="128" t="s">
        <v>66</v>
      </c>
      <c r="E205" s="123"/>
      <c r="F205" s="2">
        <f>F206</f>
        <v>150000</v>
      </c>
      <c r="G205" s="2">
        <f>G206</f>
        <v>150000</v>
      </c>
      <c r="H205" s="2">
        <f>H206</f>
        <v>0</v>
      </c>
      <c r="I205" s="2">
        <f>I206</f>
        <v>0</v>
      </c>
      <c r="M205" s="33"/>
    </row>
    <row r="206" spans="1:13" s="32" customFormat="1" ht="31.5" x14ac:dyDescent="0.25">
      <c r="A206" s="138" t="s">
        <v>124</v>
      </c>
      <c r="B206" s="4" t="s">
        <v>146</v>
      </c>
      <c r="C206" s="124" t="s">
        <v>146</v>
      </c>
      <c r="D206" s="126" t="s">
        <v>66</v>
      </c>
      <c r="E206" s="124" t="s">
        <v>125</v>
      </c>
      <c r="F206" s="5">
        <f>Прил.4!G95</f>
        <v>150000</v>
      </c>
      <c r="G206" s="5">
        <f>Прил.4!H95</f>
        <v>150000</v>
      </c>
      <c r="H206" s="5">
        <f>Прил.4!I95</f>
        <v>0</v>
      </c>
      <c r="I206" s="5">
        <f>Прил.4!J95</f>
        <v>0</v>
      </c>
      <c r="M206" s="34"/>
    </row>
    <row r="207" spans="1:13" s="43" customFormat="1" x14ac:dyDescent="0.25">
      <c r="A207" s="50" t="s">
        <v>169</v>
      </c>
      <c r="B207" s="123" t="s">
        <v>146</v>
      </c>
      <c r="C207" s="13" t="s">
        <v>146</v>
      </c>
      <c r="D207" s="128" t="s">
        <v>161</v>
      </c>
      <c r="E207" s="123"/>
      <c r="F207" s="2">
        <f>F208</f>
        <v>0</v>
      </c>
      <c r="G207" s="2">
        <f>G208</f>
        <v>400000</v>
      </c>
      <c r="H207" s="2">
        <f>H208</f>
        <v>0</v>
      </c>
      <c r="I207" s="2">
        <f>I208</f>
        <v>0</v>
      </c>
      <c r="M207" s="107"/>
    </row>
    <row r="208" spans="1:13" s="32" customFormat="1" ht="31.5" x14ac:dyDescent="0.25">
      <c r="A208" s="138" t="s">
        <v>124</v>
      </c>
      <c r="B208" s="4" t="s">
        <v>146</v>
      </c>
      <c r="C208" s="124" t="s">
        <v>146</v>
      </c>
      <c r="D208" s="126" t="s">
        <v>161</v>
      </c>
      <c r="E208" s="124" t="s">
        <v>125</v>
      </c>
      <c r="F208" s="5">
        <f>Прил.4!G99</f>
        <v>0</v>
      </c>
      <c r="G208" s="5">
        <f>Прил.4!H99</f>
        <v>400000</v>
      </c>
      <c r="H208" s="5">
        <f>Прил.4!I99</f>
        <v>0</v>
      </c>
      <c r="I208" s="5">
        <f>Прил.4!J99</f>
        <v>0</v>
      </c>
      <c r="M208" s="34"/>
    </row>
    <row r="209" spans="1:13" s="43" customFormat="1" ht="31.5" x14ac:dyDescent="0.25">
      <c r="A209" s="50" t="s">
        <v>69</v>
      </c>
      <c r="B209" s="123" t="s">
        <v>146</v>
      </c>
      <c r="C209" s="13" t="s">
        <v>146</v>
      </c>
      <c r="D209" s="128" t="s">
        <v>68</v>
      </c>
      <c r="E209" s="121"/>
      <c r="F209" s="2">
        <f>F210</f>
        <v>50000</v>
      </c>
      <c r="G209" s="2">
        <f>G210</f>
        <v>50000</v>
      </c>
      <c r="H209" s="2">
        <f>H210</f>
        <v>0</v>
      </c>
      <c r="I209" s="2">
        <f>I210</f>
        <v>0</v>
      </c>
      <c r="M209" s="107"/>
    </row>
    <row r="210" spans="1:13" s="32" customFormat="1" x14ac:dyDescent="0.25">
      <c r="A210" s="115" t="s">
        <v>124</v>
      </c>
      <c r="B210" s="4" t="s">
        <v>146</v>
      </c>
      <c r="C210" s="124" t="s">
        <v>146</v>
      </c>
      <c r="D210" s="126" t="s">
        <v>68</v>
      </c>
      <c r="E210" s="125">
        <v>200</v>
      </c>
      <c r="F210" s="5">
        <f>Прил.4!G97</f>
        <v>50000</v>
      </c>
      <c r="G210" s="5">
        <f>Прил.4!H97</f>
        <v>50000</v>
      </c>
      <c r="H210" s="5">
        <f>Прил.4!I97</f>
        <v>0</v>
      </c>
      <c r="I210" s="5">
        <f>Прил.4!J97</f>
        <v>0</v>
      </c>
      <c r="M210" s="34"/>
    </row>
    <row r="211" spans="1:13" s="40" customFormat="1" ht="31.5" x14ac:dyDescent="0.25">
      <c r="A211" s="128" t="s">
        <v>84</v>
      </c>
      <c r="B211" s="123" t="s">
        <v>146</v>
      </c>
      <c r="C211" s="13" t="s">
        <v>146</v>
      </c>
      <c r="D211" s="126" t="s">
        <v>158</v>
      </c>
      <c r="E211" s="123"/>
      <c r="F211" s="2">
        <f>F212+F213+F214</f>
        <v>1655187.1800000002</v>
      </c>
      <c r="G211" s="2">
        <f>G212+G213+G214</f>
        <v>2011231.82</v>
      </c>
      <c r="H211" s="2">
        <f>H212+H213+H214</f>
        <v>2011231.82</v>
      </c>
      <c r="I211" s="2">
        <f>I212+I213+I214</f>
        <v>0</v>
      </c>
      <c r="M211" s="33"/>
    </row>
    <row r="212" spans="1:13" s="32" customFormat="1" ht="63" x14ac:dyDescent="0.25">
      <c r="A212" s="138" t="s">
        <v>123</v>
      </c>
      <c r="B212" s="4" t="s">
        <v>146</v>
      </c>
      <c r="C212" s="124" t="s">
        <v>146</v>
      </c>
      <c r="D212" s="126" t="s">
        <v>158</v>
      </c>
      <c r="E212" s="124" t="s">
        <v>126</v>
      </c>
      <c r="F212" s="5">
        <f>Прил.4!G272</f>
        <v>1153745.3600000001</v>
      </c>
      <c r="G212" s="5">
        <f>Прил.4!H272</f>
        <v>1518402.82</v>
      </c>
      <c r="H212" s="5">
        <f>Прил.4!I272</f>
        <v>1518402.82</v>
      </c>
      <c r="I212" s="5">
        <f>Прил.4!J272</f>
        <v>0</v>
      </c>
      <c r="M212" s="34"/>
    </row>
    <row r="213" spans="1:13" s="32" customFormat="1" ht="31.5" x14ac:dyDescent="0.25">
      <c r="A213" s="138" t="s">
        <v>124</v>
      </c>
      <c r="B213" s="4" t="s">
        <v>146</v>
      </c>
      <c r="C213" s="124" t="s">
        <v>146</v>
      </c>
      <c r="D213" s="126" t="s">
        <v>158</v>
      </c>
      <c r="E213" s="117" t="s">
        <v>125</v>
      </c>
      <c r="F213" s="5">
        <f>Прил.4!G273</f>
        <v>257613.02</v>
      </c>
      <c r="G213" s="5">
        <f>Прил.4!H273</f>
        <v>492829</v>
      </c>
      <c r="H213" s="5">
        <f>Прил.4!I273</f>
        <v>492829</v>
      </c>
      <c r="I213" s="5">
        <f>Прил.4!J273</f>
        <v>0</v>
      </c>
      <c r="M213" s="34"/>
    </row>
    <row r="214" spans="1:13" s="32" customFormat="1" x14ac:dyDescent="0.25">
      <c r="A214" s="138" t="s">
        <v>108</v>
      </c>
      <c r="B214" s="4" t="s">
        <v>146</v>
      </c>
      <c r="C214" s="124" t="s">
        <v>146</v>
      </c>
      <c r="D214" s="126" t="s">
        <v>158</v>
      </c>
      <c r="E214" s="117" t="s">
        <v>128</v>
      </c>
      <c r="F214" s="5">
        <f>Прил.4!G274</f>
        <v>243828.8</v>
      </c>
      <c r="G214" s="5">
        <f>Прил.4!H274</f>
        <v>0</v>
      </c>
      <c r="H214" s="5">
        <f>Прил.4!I274</f>
        <v>0</v>
      </c>
      <c r="I214" s="5">
        <f>Прил.4!J274</f>
        <v>0</v>
      </c>
      <c r="M214" s="34"/>
    </row>
    <row r="215" spans="1:13" s="41" customFormat="1" ht="47.25" x14ac:dyDescent="0.25">
      <c r="A215" s="128" t="s">
        <v>83</v>
      </c>
      <c r="B215" s="123" t="s">
        <v>146</v>
      </c>
      <c r="C215" s="13" t="s">
        <v>146</v>
      </c>
      <c r="D215" s="128" t="s">
        <v>157</v>
      </c>
      <c r="E215" s="121"/>
      <c r="F215" s="2">
        <f>F216</f>
        <v>263500</v>
      </c>
      <c r="G215" s="2">
        <f>G216</f>
        <v>0</v>
      </c>
      <c r="H215" s="2">
        <f>H216</f>
        <v>0</v>
      </c>
      <c r="I215" s="2">
        <f>I216</f>
        <v>0</v>
      </c>
      <c r="M215" s="109"/>
    </row>
    <row r="216" spans="1:13" s="32" customFormat="1" ht="31.5" x14ac:dyDescent="0.25">
      <c r="A216" s="138" t="s">
        <v>124</v>
      </c>
      <c r="B216" s="4" t="s">
        <v>146</v>
      </c>
      <c r="C216" s="124" t="s">
        <v>146</v>
      </c>
      <c r="D216" s="126" t="s">
        <v>157</v>
      </c>
      <c r="E216" s="125">
        <v>200</v>
      </c>
      <c r="F216" s="5">
        <f>Прил.4!G276</f>
        <v>263500</v>
      </c>
      <c r="G216" s="5">
        <f>Прил.4!H276</f>
        <v>0</v>
      </c>
      <c r="H216" s="5">
        <f>Прил.4!I276</f>
        <v>0</v>
      </c>
      <c r="I216" s="5">
        <f>Прил.4!J276</f>
        <v>0</v>
      </c>
      <c r="M216" s="34"/>
    </row>
    <row r="217" spans="1:13" s="41" customFormat="1" ht="31.5" x14ac:dyDescent="0.25">
      <c r="A217" s="128" t="s">
        <v>84</v>
      </c>
      <c r="B217" s="123" t="s">
        <v>146</v>
      </c>
      <c r="C217" s="13" t="s">
        <v>146</v>
      </c>
      <c r="D217" s="128" t="s">
        <v>184</v>
      </c>
      <c r="E217" s="123"/>
      <c r="F217" s="2">
        <f>F218+F219</f>
        <v>4504100</v>
      </c>
      <c r="G217" s="2">
        <f>G218+G219</f>
        <v>0</v>
      </c>
      <c r="H217" s="2">
        <f>H218+H219</f>
        <v>0</v>
      </c>
      <c r="I217" s="2">
        <f>I218+I219</f>
        <v>0</v>
      </c>
      <c r="M217" s="109"/>
    </row>
    <row r="218" spans="1:13" s="44" customFormat="1" ht="63" x14ac:dyDescent="0.25">
      <c r="A218" s="138" t="s">
        <v>123</v>
      </c>
      <c r="B218" s="4" t="s">
        <v>146</v>
      </c>
      <c r="C218" s="124" t="s">
        <v>146</v>
      </c>
      <c r="D218" s="128" t="s">
        <v>184</v>
      </c>
      <c r="E218" s="124" t="s">
        <v>126</v>
      </c>
      <c r="F218" s="5">
        <f>Прил.4!G278</f>
        <v>1814103.02</v>
      </c>
      <c r="G218" s="5">
        <f>Прил.4!H278</f>
        <v>0</v>
      </c>
      <c r="H218" s="5">
        <f>Прил.4!I278</f>
        <v>0</v>
      </c>
      <c r="I218" s="5">
        <f>Прил.4!J278</f>
        <v>0</v>
      </c>
      <c r="M218" s="111"/>
    </row>
    <row r="219" spans="1:13" s="32" customFormat="1" ht="31.5" x14ac:dyDescent="0.25">
      <c r="A219" s="138" t="s">
        <v>124</v>
      </c>
      <c r="B219" s="4" t="s">
        <v>146</v>
      </c>
      <c r="C219" s="124" t="s">
        <v>146</v>
      </c>
      <c r="D219" s="128" t="s">
        <v>184</v>
      </c>
      <c r="E219" s="117" t="s">
        <v>125</v>
      </c>
      <c r="F219" s="5">
        <f>Прил.4!G279</f>
        <v>2689996.98</v>
      </c>
      <c r="G219" s="5">
        <f>Прил.4!H279</f>
        <v>0</v>
      </c>
      <c r="H219" s="5">
        <f>Прил.4!I279</f>
        <v>0</v>
      </c>
      <c r="I219" s="5">
        <f>Прил.4!J279</f>
        <v>0</v>
      </c>
      <c r="M219" s="34"/>
    </row>
    <row r="220" spans="1:13" s="43" customFormat="1" x14ac:dyDescent="0.25">
      <c r="A220" s="128" t="s">
        <v>15</v>
      </c>
      <c r="B220" s="123" t="s">
        <v>146</v>
      </c>
      <c r="C220" s="13" t="s">
        <v>144</v>
      </c>
      <c r="D220" s="121"/>
      <c r="E220" s="121"/>
      <c r="F220" s="2">
        <f>F226+F230</f>
        <v>12103564.960000003</v>
      </c>
      <c r="G220" s="2">
        <f>G226+G230+G221+G223</f>
        <v>15890722.33</v>
      </c>
      <c r="H220" s="2">
        <f>H226+H230+H221+H223</f>
        <v>15896122.33</v>
      </c>
      <c r="I220" s="2">
        <f>I226</f>
        <v>0</v>
      </c>
      <c r="M220" s="107"/>
    </row>
    <row r="221" spans="1:13" s="42" customFormat="1" ht="47.25" x14ac:dyDescent="0.25">
      <c r="A221" s="128" t="s">
        <v>83</v>
      </c>
      <c r="B221" s="123" t="s">
        <v>146</v>
      </c>
      <c r="C221" s="13" t="s">
        <v>144</v>
      </c>
      <c r="D221" s="128" t="s">
        <v>157</v>
      </c>
      <c r="E221" s="121"/>
      <c r="F221" s="2"/>
      <c r="G221" s="2">
        <f>G222</f>
        <v>274600</v>
      </c>
      <c r="H221" s="2">
        <f>H222</f>
        <v>280000</v>
      </c>
      <c r="I221" s="2"/>
      <c r="M221" s="110"/>
    </row>
    <row r="222" spans="1:13" s="43" customFormat="1" ht="31.5" x14ac:dyDescent="0.25">
      <c r="A222" s="138" t="s">
        <v>124</v>
      </c>
      <c r="B222" s="4" t="s">
        <v>146</v>
      </c>
      <c r="C222" s="13" t="s">
        <v>144</v>
      </c>
      <c r="D222" s="126" t="s">
        <v>157</v>
      </c>
      <c r="E222" s="125">
        <v>200</v>
      </c>
      <c r="F222" s="2"/>
      <c r="G222" s="2">
        <f>Прил.4!H282</f>
        <v>274600</v>
      </c>
      <c r="H222" s="2">
        <f>Прил.4!I282</f>
        <v>280000</v>
      </c>
      <c r="I222" s="2"/>
      <c r="M222" s="107"/>
    </row>
    <row r="223" spans="1:13" s="42" customFormat="1" ht="31.5" x14ac:dyDescent="0.25">
      <c r="A223" s="128" t="s">
        <v>84</v>
      </c>
      <c r="B223" s="123" t="s">
        <v>146</v>
      </c>
      <c r="C223" s="13" t="s">
        <v>144</v>
      </c>
      <c r="D223" s="128" t="s">
        <v>184</v>
      </c>
      <c r="E223" s="123"/>
      <c r="F223" s="2"/>
      <c r="G223" s="2">
        <f>G224+G225</f>
        <v>4504100</v>
      </c>
      <c r="H223" s="2">
        <f>H224+H225</f>
        <v>4504100</v>
      </c>
      <c r="I223" s="2"/>
      <c r="M223" s="110"/>
    </row>
    <row r="224" spans="1:13" s="43" customFormat="1" ht="63" x14ac:dyDescent="0.25">
      <c r="A224" s="138" t="s">
        <v>123</v>
      </c>
      <c r="B224" s="4" t="s">
        <v>146</v>
      </c>
      <c r="C224" s="13" t="s">
        <v>144</v>
      </c>
      <c r="D224" s="128" t="s">
        <v>184</v>
      </c>
      <c r="E224" s="124" t="s">
        <v>126</v>
      </c>
      <c r="F224" s="2"/>
      <c r="G224" s="2">
        <f>Прил.4!H285</f>
        <v>1814103.02</v>
      </c>
      <c r="H224" s="2">
        <f>Прил.4!I285</f>
        <v>1814103.02</v>
      </c>
      <c r="I224" s="2"/>
      <c r="M224" s="107"/>
    </row>
    <row r="225" spans="1:56" s="43" customFormat="1" ht="31.5" x14ac:dyDescent="0.25">
      <c r="A225" s="138" t="s">
        <v>124</v>
      </c>
      <c r="B225" s="4" t="s">
        <v>146</v>
      </c>
      <c r="C225" s="13" t="s">
        <v>144</v>
      </c>
      <c r="D225" s="128" t="s">
        <v>184</v>
      </c>
      <c r="E225" s="117" t="s">
        <v>125</v>
      </c>
      <c r="F225" s="2"/>
      <c r="G225" s="2">
        <f>Прил.4!H286</f>
        <v>2689996.98</v>
      </c>
      <c r="H225" s="2">
        <f>Прил.4!I286</f>
        <v>2689996.98</v>
      </c>
      <c r="I225" s="2"/>
      <c r="M225" s="107"/>
    </row>
    <row r="226" spans="1:56" s="35" customFormat="1" ht="30.75" customHeight="1" x14ac:dyDescent="0.25">
      <c r="A226" s="50" t="s">
        <v>44</v>
      </c>
      <c r="B226" s="123" t="s">
        <v>146</v>
      </c>
      <c r="C226" s="13" t="s">
        <v>144</v>
      </c>
      <c r="D226" s="128" t="s">
        <v>163</v>
      </c>
      <c r="E226" s="45"/>
      <c r="F226" s="2">
        <f>F227+F228+F229</f>
        <v>12037832.240000002</v>
      </c>
      <c r="G226" s="2">
        <f>G227+G228+G229</f>
        <v>11112022.33</v>
      </c>
      <c r="H226" s="2">
        <f>H227+H228+H229</f>
        <v>11112022.33</v>
      </c>
      <c r="I226" s="2">
        <f>I227+I228+I229</f>
        <v>0</v>
      </c>
      <c r="M226" s="36"/>
    </row>
    <row r="227" spans="1:56" s="32" customFormat="1" ht="63" x14ac:dyDescent="0.25">
      <c r="A227" s="138" t="s">
        <v>123</v>
      </c>
      <c r="B227" s="4" t="s">
        <v>146</v>
      </c>
      <c r="C227" s="124" t="s">
        <v>144</v>
      </c>
      <c r="D227" s="126" t="s">
        <v>163</v>
      </c>
      <c r="E227" s="125">
        <v>100</v>
      </c>
      <c r="F227" s="5">
        <f>Прил.4!G288</f>
        <v>8466684.6300000008</v>
      </c>
      <c r="G227" s="5">
        <f>Прил.4!H288</f>
        <v>8715740.3300000001</v>
      </c>
      <c r="H227" s="5">
        <f>Прил.4!I288</f>
        <v>8715740.3300000001</v>
      </c>
      <c r="I227" s="5">
        <f>Прил.4!J288</f>
        <v>0</v>
      </c>
      <c r="M227" s="34"/>
    </row>
    <row r="228" spans="1:56" s="32" customFormat="1" ht="31.5" x14ac:dyDescent="0.25">
      <c r="A228" s="138" t="s">
        <v>124</v>
      </c>
      <c r="B228" s="4" t="s">
        <v>146</v>
      </c>
      <c r="C228" s="124" t="s">
        <v>144</v>
      </c>
      <c r="D228" s="126" t="s">
        <v>163</v>
      </c>
      <c r="E228" s="117" t="s">
        <v>125</v>
      </c>
      <c r="F228" s="5">
        <f>Прил.4!G289</f>
        <v>3556011.56</v>
      </c>
      <c r="G228" s="5">
        <f>Прил.4!H289</f>
        <v>2376282</v>
      </c>
      <c r="H228" s="5">
        <f>Прил.4!I289</f>
        <v>2376282</v>
      </c>
      <c r="I228" s="5">
        <f>Прил.4!J289</f>
        <v>0</v>
      </c>
      <c r="M228" s="34"/>
    </row>
    <row r="229" spans="1:56" s="32" customFormat="1" x14ac:dyDescent="0.25">
      <c r="A229" s="138" t="s">
        <v>108</v>
      </c>
      <c r="B229" s="4" t="s">
        <v>146</v>
      </c>
      <c r="C229" s="124" t="s">
        <v>144</v>
      </c>
      <c r="D229" s="126" t="s">
        <v>163</v>
      </c>
      <c r="E229" s="117" t="s">
        <v>128</v>
      </c>
      <c r="F229" s="5">
        <f>Прил.4!G290</f>
        <v>15136.05</v>
      </c>
      <c r="G229" s="5">
        <f>Прил.4!H290</f>
        <v>20000</v>
      </c>
      <c r="H229" s="5">
        <f>Прил.4!I290</f>
        <v>20000</v>
      </c>
      <c r="I229" s="5">
        <f>Прил.4!J290</f>
        <v>0</v>
      </c>
      <c r="M229" s="34"/>
    </row>
    <row r="230" spans="1:56" s="35" customFormat="1" ht="63" x14ac:dyDescent="0.25">
      <c r="A230" s="121" t="s">
        <v>213</v>
      </c>
      <c r="B230" s="123" t="s">
        <v>146</v>
      </c>
      <c r="C230" s="13" t="s">
        <v>144</v>
      </c>
      <c r="D230" s="128" t="s">
        <v>212</v>
      </c>
      <c r="E230" s="127"/>
      <c r="F230" s="2">
        <f>F231</f>
        <v>65732.72</v>
      </c>
      <c r="G230" s="2">
        <f>G231</f>
        <v>0</v>
      </c>
      <c r="H230" s="2">
        <f t="shared" ref="H230:I230" si="42">H231</f>
        <v>0</v>
      </c>
      <c r="I230" s="2">
        <f t="shared" si="42"/>
        <v>0</v>
      </c>
      <c r="M230" s="36"/>
    </row>
    <row r="231" spans="1:56" s="32" customFormat="1" ht="63" x14ac:dyDescent="0.25">
      <c r="A231" s="138" t="s">
        <v>123</v>
      </c>
      <c r="B231" s="4" t="s">
        <v>146</v>
      </c>
      <c r="C231" s="124" t="s">
        <v>144</v>
      </c>
      <c r="D231" s="126" t="s">
        <v>212</v>
      </c>
      <c r="E231" s="117" t="s">
        <v>126</v>
      </c>
      <c r="F231" s="5">
        <f>Прил.4!G292</f>
        <v>65732.72</v>
      </c>
      <c r="G231" s="5">
        <f>Прил.4!H292</f>
        <v>0</v>
      </c>
      <c r="H231" s="5">
        <f>Прил.4!I292</f>
        <v>0</v>
      </c>
      <c r="I231" s="5">
        <f>Прил.4!J292</f>
        <v>0</v>
      </c>
      <c r="M231" s="34"/>
    </row>
    <row r="232" spans="1:56" s="32" customFormat="1" x14ac:dyDescent="0.25">
      <c r="A232" s="128" t="s">
        <v>113</v>
      </c>
      <c r="B232" s="123" t="s">
        <v>140</v>
      </c>
      <c r="C232" s="13" t="s">
        <v>137</v>
      </c>
      <c r="D232" s="128"/>
      <c r="E232" s="120"/>
      <c r="F232" s="2">
        <f>F234+F249</f>
        <v>11638310.32</v>
      </c>
      <c r="G232" s="2">
        <f>G234+G249</f>
        <v>12044686.75</v>
      </c>
      <c r="H232" s="2">
        <f>H234+H249</f>
        <v>11219087.449999999</v>
      </c>
      <c r="I232" s="2">
        <f>I234+I249</f>
        <v>0</v>
      </c>
      <c r="J232" s="32">
        <f>Прил.4!G100</f>
        <v>11638310.32</v>
      </c>
      <c r="M232" s="34"/>
    </row>
    <row r="233" spans="1:56" s="34" customFormat="1" x14ac:dyDescent="0.25">
      <c r="A233" s="128" t="s">
        <v>171</v>
      </c>
      <c r="B233" s="123" t="s">
        <v>140</v>
      </c>
      <c r="C233" s="13" t="s">
        <v>137</v>
      </c>
      <c r="D233" s="128"/>
      <c r="E233" s="122"/>
      <c r="F233" s="2">
        <f>F234+F249</f>
        <v>11638310.32</v>
      </c>
      <c r="G233" s="2">
        <f>G234+G249</f>
        <v>12044686.75</v>
      </c>
      <c r="H233" s="2">
        <f>H234+H249</f>
        <v>11219087.449999999</v>
      </c>
      <c r="I233" s="2">
        <f>I234+I249</f>
        <v>0</v>
      </c>
      <c r="J233" s="32"/>
      <c r="K233" s="32"/>
      <c r="L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</row>
    <row r="234" spans="1:56" s="35" customFormat="1" x14ac:dyDescent="0.25">
      <c r="A234" s="118" t="s">
        <v>23</v>
      </c>
      <c r="B234" s="123" t="s">
        <v>140</v>
      </c>
      <c r="C234" s="13" t="s">
        <v>138</v>
      </c>
      <c r="D234" s="128"/>
      <c r="E234" s="120"/>
      <c r="F234" s="2">
        <f>F237+F241+F247+F235+F245</f>
        <v>10723665.18</v>
      </c>
      <c r="G234" s="2">
        <f>G237+G241+G247+G235+G245</f>
        <v>11130003.109999999</v>
      </c>
      <c r="H234" s="2">
        <f>H237+H241+H247</f>
        <v>10304403.809999999</v>
      </c>
      <c r="I234" s="2">
        <f>I237+I241+I247</f>
        <v>0</v>
      </c>
      <c r="M234" s="36"/>
    </row>
    <row r="235" spans="1:56" s="35" customFormat="1" x14ac:dyDescent="0.25">
      <c r="A235" s="53" t="s">
        <v>196</v>
      </c>
      <c r="B235" s="123" t="s">
        <v>140</v>
      </c>
      <c r="C235" s="13" t="s">
        <v>138</v>
      </c>
      <c r="D235" s="128" t="s">
        <v>195</v>
      </c>
      <c r="E235" s="59"/>
      <c r="F235" s="2">
        <f>F236</f>
        <v>432279.95</v>
      </c>
      <c r="G235" s="2">
        <f>G236</f>
        <v>0</v>
      </c>
      <c r="H235" s="2">
        <f>H236</f>
        <v>0</v>
      </c>
      <c r="I235" s="2">
        <f>I236</f>
        <v>0</v>
      </c>
      <c r="M235" s="36"/>
    </row>
    <row r="236" spans="1:56" s="35" customFormat="1" ht="63" x14ac:dyDescent="0.25">
      <c r="A236" s="138" t="s">
        <v>123</v>
      </c>
      <c r="B236" s="4" t="s">
        <v>140</v>
      </c>
      <c r="C236" s="124" t="s">
        <v>138</v>
      </c>
      <c r="D236" s="126" t="s">
        <v>195</v>
      </c>
      <c r="E236" s="59" t="s">
        <v>126</v>
      </c>
      <c r="F236" s="2">
        <f>Прил.4!G103</f>
        <v>432279.95</v>
      </c>
      <c r="G236" s="2">
        <f>Прил.4!H103</f>
        <v>0</v>
      </c>
      <c r="H236" s="2">
        <f>Прил.4!I103</f>
        <v>0</v>
      </c>
      <c r="I236" s="2">
        <f>Прил.4!J103</f>
        <v>0</v>
      </c>
      <c r="M236" s="36"/>
    </row>
    <row r="237" spans="1:56" s="40" customFormat="1" ht="31.5" x14ac:dyDescent="0.25">
      <c r="A237" s="48" t="s">
        <v>59</v>
      </c>
      <c r="B237" s="123" t="s">
        <v>140</v>
      </c>
      <c r="C237" s="13" t="s">
        <v>138</v>
      </c>
      <c r="D237" s="128" t="s">
        <v>70</v>
      </c>
      <c r="E237" s="59"/>
      <c r="F237" s="2">
        <f>F238+F239+F240</f>
        <v>8828840.4100000001</v>
      </c>
      <c r="G237" s="2">
        <f>G238+G239+G240</f>
        <v>9679809</v>
      </c>
      <c r="H237" s="2">
        <f>H238+H239+H240</f>
        <v>8854209.6999999993</v>
      </c>
      <c r="I237" s="2">
        <f>I238+I239+I240</f>
        <v>0</v>
      </c>
      <c r="M237" s="33"/>
    </row>
    <row r="238" spans="1:56" s="32" customFormat="1" ht="63" x14ac:dyDescent="0.25">
      <c r="A238" s="138" t="s">
        <v>123</v>
      </c>
      <c r="B238" s="4" t="s">
        <v>140</v>
      </c>
      <c r="C238" s="124" t="s">
        <v>138</v>
      </c>
      <c r="D238" s="126" t="s">
        <v>70</v>
      </c>
      <c r="E238" s="116" t="s">
        <v>126</v>
      </c>
      <c r="F238" s="5">
        <f>Прил.4!G105</f>
        <v>8051137.1100000003</v>
      </c>
      <c r="G238" s="5">
        <f>Прил.4!H105</f>
        <v>8854209.6999999993</v>
      </c>
      <c r="H238" s="5">
        <f>Прил.4!I105</f>
        <v>8854209.6999999993</v>
      </c>
      <c r="I238" s="5">
        <f>Прил.4!J105</f>
        <v>0</v>
      </c>
      <c r="M238" s="34"/>
    </row>
    <row r="239" spans="1:56" s="32" customFormat="1" ht="31.5" x14ac:dyDescent="0.25">
      <c r="A239" s="138" t="s">
        <v>124</v>
      </c>
      <c r="B239" s="4" t="s">
        <v>140</v>
      </c>
      <c r="C239" s="124" t="s">
        <v>138</v>
      </c>
      <c r="D239" s="126" t="s">
        <v>70</v>
      </c>
      <c r="E239" s="117" t="s">
        <v>125</v>
      </c>
      <c r="F239" s="5">
        <f>Прил.4!G106</f>
        <v>775703.3</v>
      </c>
      <c r="G239" s="5">
        <f>Прил.4!H106</f>
        <v>823599.3</v>
      </c>
      <c r="H239" s="5">
        <f>Прил.4!I106</f>
        <v>0</v>
      </c>
      <c r="I239" s="5">
        <f>Прил.4!J106</f>
        <v>0</v>
      </c>
      <c r="M239" s="34"/>
    </row>
    <row r="240" spans="1:56" s="32" customFormat="1" x14ac:dyDescent="0.25">
      <c r="A240" s="126" t="s">
        <v>45</v>
      </c>
      <c r="B240" s="4" t="s">
        <v>140</v>
      </c>
      <c r="C240" s="124" t="s">
        <v>138</v>
      </c>
      <c r="D240" s="126" t="s">
        <v>70</v>
      </c>
      <c r="E240" s="126" t="s">
        <v>128</v>
      </c>
      <c r="F240" s="5">
        <f>Прил.4!G107</f>
        <v>2000</v>
      </c>
      <c r="G240" s="5">
        <f>Прил.4!H107</f>
        <v>2000</v>
      </c>
      <c r="H240" s="5">
        <f>Прил.4!I107</f>
        <v>0</v>
      </c>
      <c r="I240" s="5">
        <f>Прил.4!J107</f>
        <v>0</v>
      </c>
      <c r="M240" s="34"/>
    </row>
    <row r="241" spans="1:56" s="43" customFormat="1" ht="31.5" x14ac:dyDescent="0.25">
      <c r="A241" s="50" t="s">
        <v>59</v>
      </c>
      <c r="B241" s="123" t="s">
        <v>140</v>
      </c>
      <c r="C241" s="13" t="s">
        <v>138</v>
      </c>
      <c r="D241" s="128" t="s">
        <v>116</v>
      </c>
      <c r="E241" s="46"/>
      <c r="F241" s="2">
        <f>F242+F243+F244</f>
        <v>1221514.3899999999</v>
      </c>
      <c r="G241" s="2">
        <f>G242+G243+G244</f>
        <v>1450194.1099999999</v>
      </c>
      <c r="H241" s="2">
        <f>H242+H243+H244</f>
        <v>1450194.1099999999</v>
      </c>
      <c r="I241" s="2">
        <f>I242+I243+I244</f>
        <v>0</v>
      </c>
      <c r="M241" s="107"/>
    </row>
    <row r="242" spans="1:56" s="32" customFormat="1" ht="63" x14ac:dyDescent="0.25">
      <c r="A242" s="138" t="s">
        <v>123</v>
      </c>
      <c r="B242" s="4" t="s">
        <v>140</v>
      </c>
      <c r="C242" s="124" t="s">
        <v>138</v>
      </c>
      <c r="D242" s="126" t="s">
        <v>116</v>
      </c>
      <c r="E242" s="114">
        <v>100</v>
      </c>
      <c r="F242" s="5">
        <f>Прил.4!G109</f>
        <v>889389.99</v>
      </c>
      <c r="G242" s="5">
        <f>Прил.4!H109</f>
        <v>956994.11</v>
      </c>
      <c r="H242" s="5">
        <f>Прил.4!I109</f>
        <v>956994.11</v>
      </c>
      <c r="I242" s="5">
        <f>Прил.4!J109</f>
        <v>0</v>
      </c>
      <c r="M242" s="34"/>
    </row>
    <row r="243" spans="1:56" s="32" customFormat="1" ht="31.5" x14ac:dyDescent="0.25">
      <c r="A243" s="138" t="s">
        <v>124</v>
      </c>
      <c r="B243" s="4" t="s">
        <v>140</v>
      </c>
      <c r="C243" s="124" t="s">
        <v>138</v>
      </c>
      <c r="D243" s="126" t="s">
        <v>116</v>
      </c>
      <c r="E243" s="117" t="s">
        <v>125</v>
      </c>
      <c r="F243" s="5">
        <f>Прил.4!G110</f>
        <v>284305.26</v>
      </c>
      <c r="G243" s="5">
        <f>Прил.4!H110</f>
        <v>427200</v>
      </c>
      <c r="H243" s="5">
        <f>Прил.4!I110</f>
        <v>427200</v>
      </c>
      <c r="I243" s="5">
        <f>Прил.4!J110</f>
        <v>0</v>
      </c>
      <c r="M243" s="34"/>
    </row>
    <row r="244" spans="1:56" s="32" customFormat="1" x14ac:dyDescent="0.25">
      <c r="A244" s="138" t="s">
        <v>108</v>
      </c>
      <c r="B244" s="4" t="s">
        <v>140</v>
      </c>
      <c r="C244" s="124" t="s">
        <v>138</v>
      </c>
      <c r="D244" s="126" t="s">
        <v>116</v>
      </c>
      <c r="E244" s="117" t="s">
        <v>128</v>
      </c>
      <c r="F244" s="5">
        <f>Прил.4!G111</f>
        <v>47819.14</v>
      </c>
      <c r="G244" s="5">
        <f>Прил.4!H111</f>
        <v>66000</v>
      </c>
      <c r="H244" s="5">
        <f>Прил.4!I111</f>
        <v>66000</v>
      </c>
      <c r="I244" s="5">
        <f>Прил.4!J111</f>
        <v>0</v>
      </c>
      <c r="M244" s="34"/>
    </row>
    <row r="245" spans="1:56" s="32" customFormat="1" x14ac:dyDescent="0.25">
      <c r="A245" s="138" t="s">
        <v>209</v>
      </c>
      <c r="B245" s="4" t="s">
        <v>140</v>
      </c>
      <c r="C245" s="124" t="s">
        <v>138</v>
      </c>
      <c r="D245" s="64" t="s">
        <v>208</v>
      </c>
      <c r="E245" s="117"/>
      <c r="F245" s="5">
        <f>F246</f>
        <v>126150</v>
      </c>
      <c r="G245" s="5">
        <f>G246</f>
        <v>0</v>
      </c>
      <c r="H245" s="5"/>
      <c r="I245" s="5"/>
      <c r="M245" s="34"/>
    </row>
    <row r="246" spans="1:56" s="32" customFormat="1" ht="31.5" x14ac:dyDescent="0.25">
      <c r="A246" s="138" t="s">
        <v>124</v>
      </c>
      <c r="B246" s="4" t="s">
        <v>140</v>
      </c>
      <c r="C246" s="124" t="s">
        <v>138</v>
      </c>
      <c r="D246" s="64" t="s">
        <v>208</v>
      </c>
      <c r="E246" s="117" t="s">
        <v>125</v>
      </c>
      <c r="F246" s="5">
        <f>Прил.4!G113</f>
        <v>126150</v>
      </c>
      <c r="G246" s="5">
        <f>Прил.4!H113</f>
        <v>0</v>
      </c>
      <c r="H246" s="5"/>
      <c r="I246" s="5"/>
      <c r="M246" s="34"/>
    </row>
    <row r="247" spans="1:56" s="35" customFormat="1" x14ac:dyDescent="0.25">
      <c r="A247" s="121" t="s">
        <v>198</v>
      </c>
      <c r="B247" s="120" t="s">
        <v>140</v>
      </c>
      <c r="C247" s="122" t="s">
        <v>138</v>
      </c>
      <c r="D247" s="128" t="s">
        <v>197</v>
      </c>
      <c r="E247" s="122"/>
      <c r="F247" s="25">
        <f>F248</f>
        <v>114880.43</v>
      </c>
      <c r="G247" s="25">
        <f>G248</f>
        <v>0</v>
      </c>
      <c r="H247" s="25">
        <f>H248</f>
        <v>0</v>
      </c>
      <c r="I247" s="25">
        <f>I248</f>
        <v>0</v>
      </c>
      <c r="M247" s="36"/>
    </row>
    <row r="248" spans="1:56" s="32" customFormat="1" ht="31.5" x14ac:dyDescent="0.25">
      <c r="A248" s="37" t="s">
        <v>124</v>
      </c>
      <c r="B248" s="119" t="s">
        <v>140</v>
      </c>
      <c r="C248" s="116" t="s">
        <v>138</v>
      </c>
      <c r="D248" s="126" t="s">
        <v>197</v>
      </c>
      <c r="E248" s="116" t="s">
        <v>125</v>
      </c>
      <c r="F248" s="18">
        <f>Прил.4!G115</f>
        <v>114880.43</v>
      </c>
      <c r="G248" s="18">
        <f>Прил.4!H115</f>
        <v>0</v>
      </c>
      <c r="H248" s="18">
        <f>Прил.4!I103</f>
        <v>0</v>
      </c>
      <c r="I248" s="18">
        <f>Прил.4!J103</f>
        <v>0</v>
      </c>
      <c r="M248" s="34"/>
    </row>
    <row r="249" spans="1:56" s="43" customFormat="1" ht="31.5" x14ac:dyDescent="0.25">
      <c r="A249" s="128" t="s">
        <v>16</v>
      </c>
      <c r="B249" s="120" t="s">
        <v>140</v>
      </c>
      <c r="C249" s="122" t="s">
        <v>139</v>
      </c>
      <c r="D249" s="120"/>
      <c r="E249" s="120"/>
      <c r="F249" s="2">
        <f t="shared" ref="F249:I250" si="43">F250</f>
        <v>914645.14</v>
      </c>
      <c r="G249" s="2">
        <f t="shared" si="43"/>
        <v>914683.64</v>
      </c>
      <c r="H249" s="2">
        <f t="shared" si="43"/>
        <v>914683.64</v>
      </c>
      <c r="I249" s="2">
        <f t="shared" si="43"/>
        <v>0</v>
      </c>
      <c r="M249" s="107"/>
    </row>
    <row r="250" spans="1:56" s="32" customFormat="1" ht="31.5" customHeight="1" x14ac:dyDescent="0.25">
      <c r="A250" s="128" t="s">
        <v>44</v>
      </c>
      <c r="B250" s="120" t="s">
        <v>140</v>
      </c>
      <c r="C250" s="122" t="s">
        <v>139</v>
      </c>
      <c r="D250" s="128" t="s">
        <v>71</v>
      </c>
      <c r="E250" s="120"/>
      <c r="F250" s="2">
        <f t="shared" si="43"/>
        <v>914645.14</v>
      </c>
      <c r="G250" s="2">
        <f t="shared" si="43"/>
        <v>914683.64</v>
      </c>
      <c r="H250" s="2">
        <f t="shared" si="43"/>
        <v>914683.64</v>
      </c>
      <c r="I250" s="2">
        <f t="shared" si="43"/>
        <v>0</v>
      </c>
      <c r="M250" s="34"/>
    </row>
    <row r="251" spans="1:56" s="32" customFormat="1" ht="63" x14ac:dyDescent="0.25">
      <c r="A251" s="138" t="s">
        <v>123</v>
      </c>
      <c r="B251" s="119" t="s">
        <v>140</v>
      </c>
      <c r="C251" s="116" t="s">
        <v>139</v>
      </c>
      <c r="D251" s="126" t="s">
        <v>71</v>
      </c>
      <c r="E251" s="116" t="s">
        <v>126</v>
      </c>
      <c r="F251" s="5">
        <f>Прил.4!G118</f>
        <v>914645.14</v>
      </c>
      <c r="G251" s="5">
        <f>Прил.4!H118</f>
        <v>914683.64</v>
      </c>
      <c r="H251" s="5">
        <f>Прил.4!I118</f>
        <v>914683.64</v>
      </c>
      <c r="I251" s="5">
        <f>Прил.4!J118</f>
        <v>0</v>
      </c>
      <c r="M251" s="34"/>
    </row>
    <row r="252" spans="1:56" s="34" customFormat="1" x14ac:dyDescent="0.25">
      <c r="A252" s="128" t="s">
        <v>98</v>
      </c>
      <c r="B252" s="120" t="s">
        <v>150</v>
      </c>
      <c r="C252" s="122" t="s">
        <v>137</v>
      </c>
      <c r="D252" s="128"/>
      <c r="E252" s="128"/>
      <c r="F252" s="2">
        <f>F253+F256+F263</f>
        <v>8888139.8900000006</v>
      </c>
      <c r="G252" s="2">
        <f>G253+G256+G263</f>
        <v>10193900</v>
      </c>
      <c r="H252" s="2">
        <f>H253+H256+H263</f>
        <v>9978600</v>
      </c>
      <c r="I252" s="2">
        <f>I253+I256+I263</f>
        <v>0</v>
      </c>
      <c r="J252" s="31">
        <f>Прил.4!G119+Прил.4!G293</f>
        <v>8888139.8900000006</v>
      </c>
      <c r="K252" s="32"/>
      <c r="L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</row>
    <row r="253" spans="1:56" s="43" customFormat="1" x14ac:dyDescent="0.25">
      <c r="A253" s="128" t="s">
        <v>17</v>
      </c>
      <c r="B253" s="120" t="s">
        <v>150</v>
      </c>
      <c r="C253" s="122" t="s">
        <v>138</v>
      </c>
      <c r="D253" s="120"/>
      <c r="E253" s="120"/>
      <c r="F253" s="2">
        <f t="shared" ref="F253:I254" si="44">F254</f>
        <v>763857.14</v>
      </c>
      <c r="G253" s="2">
        <f t="shared" si="44"/>
        <v>810000</v>
      </c>
      <c r="H253" s="2">
        <f t="shared" si="44"/>
        <v>810000</v>
      </c>
      <c r="I253" s="2">
        <f t="shared" si="44"/>
        <v>0</v>
      </c>
      <c r="M253" s="107"/>
    </row>
    <row r="254" spans="1:56" s="35" customFormat="1" ht="31.5" x14ac:dyDescent="0.25">
      <c r="A254" s="128" t="s">
        <v>73</v>
      </c>
      <c r="B254" s="120" t="s">
        <v>150</v>
      </c>
      <c r="C254" s="122" t="s">
        <v>138</v>
      </c>
      <c r="D254" s="128" t="s">
        <v>72</v>
      </c>
      <c r="E254" s="120"/>
      <c r="F254" s="2">
        <f t="shared" si="44"/>
        <v>763857.14</v>
      </c>
      <c r="G254" s="2">
        <f t="shared" si="44"/>
        <v>810000</v>
      </c>
      <c r="H254" s="2">
        <f t="shared" si="44"/>
        <v>810000</v>
      </c>
      <c r="I254" s="2">
        <f t="shared" si="44"/>
        <v>0</v>
      </c>
      <c r="M254" s="36"/>
    </row>
    <row r="255" spans="1:56" s="32" customFormat="1" ht="18.75" customHeight="1" x14ac:dyDescent="0.25">
      <c r="A255" s="138" t="s">
        <v>129</v>
      </c>
      <c r="B255" s="119" t="s">
        <v>150</v>
      </c>
      <c r="C255" s="116" t="s">
        <v>138</v>
      </c>
      <c r="D255" s="126" t="s">
        <v>72</v>
      </c>
      <c r="E255" s="119" t="s">
        <v>127</v>
      </c>
      <c r="F255" s="2">
        <f>Прил.4!G122</f>
        <v>763857.14</v>
      </c>
      <c r="G255" s="2">
        <f>Прил.4!H122</f>
        <v>810000</v>
      </c>
      <c r="H255" s="2">
        <f>Прил.4!I122</f>
        <v>810000</v>
      </c>
      <c r="I255" s="2">
        <f>Прил.4!J122</f>
        <v>0</v>
      </c>
      <c r="J255" s="31"/>
      <c r="K255" s="31"/>
      <c r="L255" s="31"/>
      <c r="M255" s="103"/>
    </row>
    <row r="256" spans="1:56" s="32" customFormat="1" x14ac:dyDescent="0.25">
      <c r="A256" s="128" t="s">
        <v>18</v>
      </c>
      <c r="B256" s="128" t="s">
        <v>150</v>
      </c>
      <c r="C256" s="127" t="s">
        <v>139</v>
      </c>
      <c r="D256" s="120"/>
      <c r="E256" s="120"/>
      <c r="F256" s="2">
        <f>F257+F261+F259</f>
        <v>4544920.75</v>
      </c>
      <c r="G256" s="2">
        <f>G257+G261+G259</f>
        <v>5676900</v>
      </c>
      <c r="H256" s="2">
        <f>H257+H261+H259</f>
        <v>5676900</v>
      </c>
      <c r="I256" s="2">
        <f>I257+I261+I259</f>
        <v>0</v>
      </c>
      <c r="J256" s="32">
        <f>Прил.4!G294</f>
        <v>4544920.75</v>
      </c>
      <c r="M256" s="34"/>
    </row>
    <row r="257" spans="1:13" s="42" customFormat="1" ht="63" x14ac:dyDescent="0.25">
      <c r="A257" s="50" t="s">
        <v>174</v>
      </c>
      <c r="B257" s="128" t="s">
        <v>150</v>
      </c>
      <c r="C257" s="127" t="s">
        <v>139</v>
      </c>
      <c r="D257" s="128" t="s">
        <v>85</v>
      </c>
      <c r="E257" s="122"/>
      <c r="F257" s="2">
        <f>F258</f>
        <v>4536920.75</v>
      </c>
      <c r="G257" s="2">
        <f>G258</f>
        <v>5433200</v>
      </c>
      <c r="H257" s="2">
        <f>H258</f>
        <v>5433200</v>
      </c>
      <c r="I257" s="2">
        <f>I258</f>
        <v>0</v>
      </c>
      <c r="M257" s="110"/>
    </row>
    <row r="258" spans="1:13" s="32" customFormat="1" ht="18" customHeight="1" x14ac:dyDescent="0.25">
      <c r="A258" s="138" t="s">
        <v>129</v>
      </c>
      <c r="B258" s="126" t="s">
        <v>150</v>
      </c>
      <c r="C258" s="117" t="s">
        <v>139</v>
      </c>
      <c r="D258" s="126" t="s">
        <v>85</v>
      </c>
      <c r="E258" s="116" t="s">
        <v>127</v>
      </c>
      <c r="F258" s="5">
        <f>Прил.4!G296</f>
        <v>4536920.75</v>
      </c>
      <c r="G258" s="5">
        <f>Прил.4!H296</f>
        <v>5433200</v>
      </c>
      <c r="H258" s="5">
        <f>Прил.4!I296</f>
        <v>5433200</v>
      </c>
      <c r="I258" s="5">
        <f>Прил.4!J296</f>
        <v>0</v>
      </c>
      <c r="M258" s="34"/>
    </row>
    <row r="259" spans="1:13" s="41" customFormat="1" ht="47.25" x14ac:dyDescent="0.25">
      <c r="A259" s="138" t="s">
        <v>204</v>
      </c>
      <c r="B259" s="128" t="s">
        <v>150</v>
      </c>
      <c r="C259" s="127" t="s">
        <v>139</v>
      </c>
      <c r="D259" s="128" t="s">
        <v>203</v>
      </c>
      <c r="E259" s="116"/>
      <c r="F259" s="5">
        <f>F260</f>
        <v>0</v>
      </c>
      <c r="G259" s="5">
        <f>G260</f>
        <v>235700</v>
      </c>
      <c r="H259" s="5">
        <f>H260</f>
        <v>235700</v>
      </c>
      <c r="I259" s="5">
        <f>I260</f>
        <v>0</v>
      </c>
      <c r="M259" s="109"/>
    </row>
    <row r="260" spans="1:13" s="32" customFormat="1" ht="17.25" customHeight="1" x14ac:dyDescent="0.25">
      <c r="A260" s="138" t="s">
        <v>129</v>
      </c>
      <c r="B260" s="126" t="s">
        <v>150</v>
      </c>
      <c r="C260" s="117" t="s">
        <v>139</v>
      </c>
      <c r="D260" s="126" t="s">
        <v>203</v>
      </c>
      <c r="E260" s="116" t="s">
        <v>127</v>
      </c>
      <c r="F260" s="5">
        <f>Прил.4!G298</f>
        <v>0</v>
      </c>
      <c r="G260" s="5">
        <f>Прил.4!H298</f>
        <v>235700</v>
      </c>
      <c r="H260" s="5">
        <f>Прил.4!I298</f>
        <v>235700</v>
      </c>
      <c r="I260" s="5">
        <f>Прил.4!J298</f>
        <v>0</v>
      </c>
      <c r="M260" s="34"/>
    </row>
    <row r="261" spans="1:13" s="42" customFormat="1" ht="47.25" x14ac:dyDescent="0.25">
      <c r="A261" s="121" t="s">
        <v>88</v>
      </c>
      <c r="B261" s="128" t="s">
        <v>150</v>
      </c>
      <c r="C261" s="127" t="s">
        <v>139</v>
      </c>
      <c r="D261" s="128" t="s">
        <v>87</v>
      </c>
      <c r="E261" s="120"/>
      <c r="F261" s="2">
        <f>F262</f>
        <v>8000</v>
      </c>
      <c r="G261" s="2">
        <f>G262</f>
        <v>8000</v>
      </c>
      <c r="H261" s="2">
        <f>H262</f>
        <v>8000</v>
      </c>
      <c r="I261" s="2">
        <f>I262</f>
        <v>0</v>
      </c>
      <c r="M261" s="110"/>
    </row>
    <row r="262" spans="1:13" s="32" customFormat="1" ht="17.25" customHeight="1" x14ac:dyDescent="0.25">
      <c r="A262" s="138" t="s">
        <v>129</v>
      </c>
      <c r="B262" s="128" t="s">
        <v>150</v>
      </c>
      <c r="C262" s="127" t="s">
        <v>139</v>
      </c>
      <c r="D262" s="126" t="s">
        <v>87</v>
      </c>
      <c r="E262" s="116" t="s">
        <v>127</v>
      </c>
      <c r="F262" s="5">
        <f>Прил.4!G300</f>
        <v>8000</v>
      </c>
      <c r="G262" s="5">
        <f>Прил.4!H300</f>
        <v>8000</v>
      </c>
      <c r="H262" s="5">
        <f>Прил.4!I300</f>
        <v>8000</v>
      </c>
      <c r="I262" s="5">
        <f>Прил.4!J300</f>
        <v>0</v>
      </c>
      <c r="M262" s="34"/>
    </row>
    <row r="263" spans="1:13" s="32" customFormat="1" x14ac:dyDescent="0.25">
      <c r="A263" s="128" t="s">
        <v>19</v>
      </c>
      <c r="B263" s="120" t="s">
        <v>150</v>
      </c>
      <c r="C263" s="122" t="s">
        <v>148</v>
      </c>
      <c r="D263" s="120"/>
      <c r="E263" s="120"/>
      <c r="F263" s="2">
        <f>F264+F267+F270</f>
        <v>3579362</v>
      </c>
      <c r="G263" s="2">
        <f>G264+G267+G270</f>
        <v>3707000</v>
      </c>
      <c r="H263" s="2">
        <f>H264+H267</f>
        <v>3491700</v>
      </c>
      <c r="I263" s="2">
        <f>I264+I267</f>
        <v>0</v>
      </c>
      <c r="J263" s="31"/>
      <c r="M263" s="34"/>
    </row>
    <row r="264" spans="1:13" s="42" customFormat="1" x14ac:dyDescent="0.25">
      <c r="A264" s="50" t="s">
        <v>90</v>
      </c>
      <c r="B264" s="120" t="s">
        <v>150</v>
      </c>
      <c r="C264" s="122" t="s">
        <v>148</v>
      </c>
      <c r="D264" s="128" t="s">
        <v>89</v>
      </c>
      <c r="E264" s="59"/>
      <c r="F264" s="2">
        <f>F265+F266</f>
        <v>2454600</v>
      </c>
      <c r="G264" s="2">
        <f>G265+G266</f>
        <v>2675900</v>
      </c>
      <c r="H264" s="2">
        <f>H265+H266</f>
        <v>2460600</v>
      </c>
      <c r="I264" s="2">
        <f>I265+I266</f>
        <v>0</v>
      </c>
      <c r="M264" s="110"/>
    </row>
    <row r="265" spans="1:13" s="32" customFormat="1" ht="63" x14ac:dyDescent="0.25">
      <c r="A265" s="138" t="s">
        <v>123</v>
      </c>
      <c r="B265" s="120" t="s">
        <v>150</v>
      </c>
      <c r="C265" s="122" t="s">
        <v>148</v>
      </c>
      <c r="D265" s="126" t="s">
        <v>89</v>
      </c>
      <c r="E265" s="116" t="s">
        <v>126</v>
      </c>
      <c r="F265" s="5">
        <f>Прил.4!G302</f>
        <v>2335007.46</v>
      </c>
      <c r="G265" s="5">
        <f>Прил.4!H302</f>
        <v>2240825</v>
      </c>
      <c r="H265" s="5">
        <f>Прил.4!I302</f>
        <v>2240825</v>
      </c>
      <c r="I265" s="5">
        <f>Прил.4!J302</f>
        <v>0</v>
      </c>
      <c r="M265" s="34"/>
    </row>
    <row r="266" spans="1:13" s="32" customFormat="1" ht="31.5" x14ac:dyDescent="0.25">
      <c r="A266" s="138" t="s">
        <v>124</v>
      </c>
      <c r="B266" s="120" t="s">
        <v>150</v>
      </c>
      <c r="C266" s="122" t="s">
        <v>148</v>
      </c>
      <c r="D266" s="126" t="s">
        <v>89</v>
      </c>
      <c r="E266" s="126" t="s">
        <v>125</v>
      </c>
      <c r="F266" s="5">
        <f>Прил.4!G303</f>
        <v>119592.54</v>
      </c>
      <c r="G266" s="5">
        <f>Прил.4!H303</f>
        <v>435075</v>
      </c>
      <c r="H266" s="5">
        <f>Прил.4!I303</f>
        <v>219775</v>
      </c>
      <c r="I266" s="5">
        <f>Прил.4!J303</f>
        <v>0</v>
      </c>
      <c r="M266" s="34"/>
    </row>
    <row r="267" spans="1:13" s="42" customFormat="1" ht="31.5" x14ac:dyDescent="0.25">
      <c r="A267" s="50" t="s">
        <v>75</v>
      </c>
      <c r="B267" s="120" t="s">
        <v>150</v>
      </c>
      <c r="C267" s="122" t="s">
        <v>148</v>
      </c>
      <c r="D267" s="128" t="s">
        <v>74</v>
      </c>
      <c r="E267" s="59"/>
      <c r="F267" s="2">
        <f>F268+F269</f>
        <v>1031100</v>
      </c>
      <c r="G267" s="2">
        <f>G268+G269</f>
        <v>1031100</v>
      </c>
      <c r="H267" s="2">
        <f>H268+H269</f>
        <v>1031100</v>
      </c>
      <c r="I267" s="2">
        <f>I268+I269</f>
        <v>0</v>
      </c>
      <c r="M267" s="110"/>
    </row>
    <row r="268" spans="1:13" s="32" customFormat="1" ht="63" x14ac:dyDescent="0.25">
      <c r="A268" s="138" t="s">
        <v>123</v>
      </c>
      <c r="B268" s="120" t="s">
        <v>150</v>
      </c>
      <c r="C268" s="122" t="s">
        <v>148</v>
      </c>
      <c r="D268" s="126" t="s">
        <v>74</v>
      </c>
      <c r="E268" s="116" t="s">
        <v>126</v>
      </c>
      <c r="F268" s="5">
        <f>Прил.4!G124</f>
        <v>912609.33</v>
      </c>
      <c r="G268" s="5">
        <f>Прил.4!H124</f>
        <v>815732.32</v>
      </c>
      <c r="H268" s="5">
        <f>Прил.4!I124</f>
        <v>815732.32</v>
      </c>
      <c r="I268" s="5">
        <f>Прил.4!J124</f>
        <v>0</v>
      </c>
      <c r="M268" s="34"/>
    </row>
    <row r="269" spans="1:13" s="32" customFormat="1" ht="31.5" x14ac:dyDescent="0.25">
      <c r="A269" s="138" t="s">
        <v>124</v>
      </c>
      <c r="B269" s="120" t="s">
        <v>150</v>
      </c>
      <c r="C269" s="122" t="s">
        <v>148</v>
      </c>
      <c r="D269" s="126" t="s">
        <v>74</v>
      </c>
      <c r="E269" s="117" t="s">
        <v>125</v>
      </c>
      <c r="F269" s="5">
        <f>Прил.4!G125</f>
        <v>118490.67</v>
      </c>
      <c r="G269" s="5">
        <f>Прил.4!H125</f>
        <v>215367.67999999999</v>
      </c>
      <c r="H269" s="5">
        <f>Прил.4!I125</f>
        <v>215367.67999999999</v>
      </c>
      <c r="I269" s="5">
        <f>Прил.4!J125</f>
        <v>0</v>
      </c>
      <c r="M269" s="34"/>
    </row>
    <row r="270" spans="1:13" s="35" customFormat="1" ht="63" x14ac:dyDescent="0.25">
      <c r="A270" s="121" t="s">
        <v>213</v>
      </c>
      <c r="B270" s="120" t="s">
        <v>150</v>
      </c>
      <c r="C270" s="122" t="s">
        <v>148</v>
      </c>
      <c r="D270" s="128" t="s">
        <v>212</v>
      </c>
      <c r="E270" s="127"/>
      <c r="F270" s="2">
        <f>F271</f>
        <v>93662</v>
      </c>
      <c r="G270" s="2">
        <f>G271</f>
        <v>0</v>
      </c>
      <c r="H270" s="2">
        <f t="shared" ref="H270:I270" si="45">H271</f>
        <v>0</v>
      </c>
      <c r="I270" s="2">
        <f t="shared" si="45"/>
        <v>0</v>
      </c>
      <c r="M270" s="36"/>
    </row>
    <row r="271" spans="1:13" s="32" customFormat="1" ht="63" x14ac:dyDescent="0.25">
      <c r="A271" s="138" t="s">
        <v>123</v>
      </c>
      <c r="B271" s="120" t="s">
        <v>150</v>
      </c>
      <c r="C271" s="122" t="s">
        <v>148</v>
      </c>
      <c r="D271" s="126" t="s">
        <v>212</v>
      </c>
      <c r="E271" s="117" t="s">
        <v>126</v>
      </c>
      <c r="F271" s="5">
        <f>Прил.4!G127+Прил.4!G305</f>
        <v>93662</v>
      </c>
      <c r="G271" s="5">
        <f>Прил.4!H127</f>
        <v>0</v>
      </c>
      <c r="H271" s="5">
        <f>Прил.4!I127</f>
        <v>0</v>
      </c>
      <c r="I271" s="5">
        <f>Прил.4!J127</f>
        <v>0</v>
      </c>
      <c r="M271" s="34"/>
    </row>
    <row r="272" spans="1:13" s="32" customFormat="1" x14ac:dyDescent="0.25">
      <c r="A272" s="138" t="s">
        <v>99</v>
      </c>
      <c r="B272" s="120" t="s">
        <v>141</v>
      </c>
      <c r="C272" s="122" t="s">
        <v>137</v>
      </c>
      <c r="D272" s="128"/>
      <c r="E272" s="128"/>
      <c r="F272" s="2">
        <f>F273+F280</f>
        <v>41509095.609999999</v>
      </c>
      <c r="G272" s="2">
        <f>G273+G280</f>
        <v>33606254.060000002</v>
      </c>
      <c r="H272" s="2">
        <f>H273+H280</f>
        <v>31106254.060000002</v>
      </c>
      <c r="I272" s="2">
        <f>I273+I280</f>
        <v>0</v>
      </c>
      <c r="M272" s="34"/>
    </row>
    <row r="273" spans="1:13" s="32" customFormat="1" x14ac:dyDescent="0.25">
      <c r="A273" s="128" t="s">
        <v>30</v>
      </c>
      <c r="B273" s="120" t="s">
        <v>141</v>
      </c>
      <c r="C273" s="122" t="s">
        <v>149</v>
      </c>
      <c r="D273" s="120"/>
      <c r="E273" s="120"/>
      <c r="F273" s="2">
        <f>F274+F278</f>
        <v>40493906.560000002</v>
      </c>
      <c r="G273" s="2">
        <f>G274+G278</f>
        <v>32612206.900000002</v>
      </c>
      <c r="H273" s="2">
        <f>H274+H278</f>
        <v>30112206.900000002</v>
      </c>
      <c r="I273" s="2">
        <f>I274+I278</f>
        <v>0</v>
      </c>
      <c r="M273" s="34"/>
    </row>
    <row r="274" spans="1:13" s="43" customFormat="1" ht="31.5" x14ac:dyDescent="0.25">
      <c r="A274" s="50" t="s">
        <v>59</v>
      </c>
      <c r="B274" s="120" t="s">
        <v>141</v>
      </c>
      <c r="C274" s="122" t="s">
        <v>149</v>
      </c>
      <c r="D274" s="128" t="s">
        <v>112</v>
      </c>
      <c r="E274" s="46"/>
      <c r="F274" s="2">
        <f>F275+F276+F277</f>
        <v>28361396.559999999</v>
      </c>
      <c r="G274" s="2">
        <f>G275+G276+G277</f>
        <v>32612206.900000002</v>
      </c>
      <c r="H274" s="2">
        <f>H275+H276+H277</f>
        <v>30112206.900000002</v>
      </c>
      <c r="I274" s="2">
        <f>I275+I276+I277</f>
        <v>0</v>
      </c>
      <c r="M274" s="107"/>
    </row>
    <row r="275" spans="1:13" s="32" customFormat="1" ht="63" x14ac:dyDescent="0.25">
      <c r="A275" s="138" t="s">
        <v>123</v>
      </c>
      <c r="B275" s="119" t="s">
        <v>141</v>
      </c>
      <c r="C275" s="116" t="s">
        <v>149</v>
      </c>
      <c r="D275" s="126" t="s">
        <v>112</v>
      </c>
      <c r="E275" s="114">
        <v>100</v>
      </c>
      <c r="F275" s="5">
        <f>Прил.4!G131</f>
        <v>18504274.469999999</v>
      </c>
      <c r="G275" s="5">
        <f>Прил.4!H131</f>
        <v>21253206.900000002</v>
      </c>
      <c r="H275" s="5">
        <f>Прил.4!I131</f>
        <v>21253206.900000002</v>
      </c>
      <c r="I275" s="5">
        <f>Прил.4!J131</f>
        <v>0</v>
      </c>
      <c r="M275" s="34"/>
    </row>
    <row r="276" spans="1:13" s="32" customFormat="1" ht="36.75" customHeight="1" thickBot="1" x14ac:dyDescent="0.3">
      <c r="A276" s="126" t="s">
        <v>26</v>
      </c>
      <c r="B276" s="119" t="s">
        <v>141</v>
      </c>
      <c r="C276" s="116" t="s">
        <v>149</v>
      </c>
      <c r="D276" s="126" t="s">
        <v>112</v>
      </c>
      <c r="E276" s="115">
        <v>200</v>
      </c>
      <c r="F276" s="5">
        <f>Прил.4!G132</f>
        <v>5202687.18</v>
      </c>
      <c r="G276" s="5">
        <f>Прил.4!H132</f>
        <v>7900000</v>
      </c>
      <c r="H276" s="5">
        <f>Прил.4!I132</f>
        <v>5400000</v>
      </c>
      <c r="I276" s="5">
        <f>Прил.4!J132</f>
        <v>0</v>
      </c>
      <c r="M276" s="34"/>
    </row>
    <row r="277" spans="1:13" s="32" customFormat="1" ht="16.5" thickBot="1" x14ac:dyDescent="0.3">
      <c r="A277" s="49" t="s">
        <v>108</v>
      </c>
      <c r="B277" s="119" t="s">
        <v>141</v>
      </c>
      <c r="C277" s="116" t="s">
        <v>149</v>
      </c>
      <c r="D277" s="126" t="s">
        <v>112</v>
      </c>
      <c r="E277" s="115">
        <v>800</v>
      </c>
      <c r="F277" s="5">
        <f>Прил.4!G133</f>
        <v>4654434.91</v>
      </c>
      <c r="G277" s="5">
        <f>Прил.4!H133</f>
        <v>3459000</v>
      </c>
      <c r="H277" s="5">
        <f>Прил.4!I133</f>
        <v>3459000</v>
      </c>
      <c r="I277" s="5">
        <f>Прил.4!J133</f>
        <v>0</v>
      </c>
      <c r="M277" s="34"/>
    </row>
    <row r="278" spans="1:13" s="35" customFormat="1" ht="63" x14ac:dyDescent="0.25">
      <c r="A278" s="50" t="s">
        <v>154</v>
      </c>
      <c r="B278" s="120" t="s">
        <v>141</v>
      </c>
      <c r="C278" s="122" t="s">
        <v>149</v>
      </c>
      <c r="D278" s="70" t="s">
        <v>199</v>
      </c>
      <c r="E278" s="46"/>
      <c r="F278" s="2">
        <f>F279</f>
        <v>12132510</v>
      </c>
      <c r="G278" s="2">
        <f>G279</f>
        <v>0</v>
      </c>
      <c r="H278" s="2">
        <f>H279</f>
        <v>0</v>
      </c>
      <c r="I278" s="2">
        <f>I279</f>
        <v>0</v>
      </c>
      <c r="M278" s="36"/>
    </row>
    <row r="279" spans="1:13" s="32" customFormat="1" ht="47.25" x14ac:dyDescent="0.25">
      <c r="A279" s="126" t="s">
        <v>170</v>
      </c>
      <c r="B279" s="119" t="s">
        <v>141</v>
      </c>
      <c r="C279" s="116" t="s">
        <v>149</v>
      </c>
      <c r="D279" s="71" t="s">
        <v>199</v>
      </c>
      <c r="E279" s="47">
        <v>400</v>
      </c>
      <c r="F279" s="5">
        <f>Прил.4!G135</f>
        <v>12132510</v>
      </c>
      <c r="G279" s="5">
        <f>Прил.4!H135</f>
        <v>0</v>
      </c>
      <c r="H279" s="5">
        <f>Прил.4!I135</f>
        <v>0</v>
      </c>
      <c r="I279" s="5">
        <f>Прил.4!J135</f>
        <v>0</v>
      </c>
      <c r="M279" s="34"/>
    </row>
    <row r="280" spans="1:13" s="40" customFormat="1" ht="31.5" x14ac:dyDescent="0.25">
      <c r="A280" s="128" t="s">
        <v>31</v>
      </c>
      <c r="B280" s="120" t="s">
        <v>141</v>
      </c>
      <c r="C280" s="122" t="s">
        <v>145</v>
      </c>
      <c r="D280" s="120"/>
      <c r="E280" s="120"/>
      <c r="F280" s="2">
        <f>F281+F283</f>
        <v>1015189.0499999999</v>
      </c>
      <c r="G280" s="2">
        <f>G281+G283</f>
        <v>994047.16</v>
      </c>
      <c r="H280" s="2">
        <f t="shared" ref="F280:I281" si="46">H281</f>
        <v>994047.16</v>
      </c>
      <c r="I280" s="2">
        <f t="shared" si="46"/>
        <v>0</v>
      </c>
      <c r="M280" s="33"/>
    </row>
    <row r="281" spans="1:13" s="32" customFormat="1" ht="30.75" customHeight="1" x14ac:dyDescent="0.25">
      <c r="A281" s="128" t="s">
        <v>44</v>
      </c>
      <c r="B281" s="120" t="s">
        <v>141</v>
      </c>
      <c r="C281" s="122" t="s">
        <v>145</v>
      </c>
      <c r="D281" s="128" t="s">
        <v>76</v>
      </c>
      <c r="E281" s="120"/>
      <c r="F281" s="2">
        <f t="shared" si="46"/>
        <v>994080.96</v>
      </c>
      <c r="G281" s="2">
        <f t="shared" si="46"/>
        <v>994047.16</v>
      </c>
      <c r="H281" s="2">
        <f t="shared" si="46"/>
        <v>994047.16</v>
      </c>
      <c r="I281" s="2">
        <f t="shared" si="46"/>
        <v>0</v>
      </c>
      <c r="M281" s="34"/>
    </row>
    <row r="282" spans="1:13" s="32" customFormat="1" ht="63" x14ac:dyDescent="0.25">
      <c r="A282" s="138" t="s">
        <v>123</v>
      </c>
      <c r="B282" s="119" t="s">
        <v>141</v>
      </c>
      <c r="C282" s="116" t="s">
        <v>145</v>
      </c>
      <c r="D282" s="126" t="s">
        <v>76</v>
      </c>
      <c r="E282" s="116" t="s">
        <v>126</v>
      </c>
      <c r="F282" s="5">
        <f>Прил.4!G138</f>
        <v>994080.96</v>
      </c>
      <c r="G282" s="5">
        <f>Прил.4!H138</f>
        <v>994047.16</v>
      </c>
      <c r="H282" s="5">
        <f>Прил.4!I138</f>
        <v>994047.16</v>
      </c>
      <c r="I282" s="5">
        <f>Прил.4!J138</f>
        <v>0</v>
      </c>
      <c r="M282" s="34"/>
    </row>
    <row r="283" spans="1:13" s="35" customFormat="1" ht="63" x14ac:dyDescent="0.25">
      <c r="A283" s="121" t="s">
        <v>213</v>
      </c>
      <c r="B283" s="120" t="s">
        <v>141</v>
      </c>
      <c r="C283" s="122" t="s">
        <v>145</v>
      </c>
      <c r="D283" s="128" t="s">
        <v>212</v>
      </c>
      <c r="E283" s="122"/>
      <c r="F283" s="2">
        <f>F284</f>
        <v>21108.09</v>
      </c>
      <c r="G283" s="2">
        <f>G284</f>
        <v>0</v>
      </c>
      <c r="H283" s="2">
        <f t="shared" ref="H283:I283" si="47">H284</f>
        <v>0</v>
      </c>
      <c r="I283" s="2">
        <f t="shared" si="47"/>
        <v>0</v>
      </c>
      <c r="M283" s="36"/>
    </row>
    <row r="284" spans="1:13" s="32" customFormat="1" ht="63" x14ac:dyDescent="0.25">
      <c r="A284" s="138" t="s">
        <v>123</v>
      </c>
      <c r="B284" s="119" t="s">
        <v>141</v>
      </c>
      <c r="C284" s="116" t="s">
        <v>145</v>
      </c>
      <c r="D284" s="126" t="s">
        <v>212</v>
      </c>
      <c r="E284" s="116" t="s">
        <v>126</v>
      </c>
      <c r="F284" s="5">
        <f>Прил.4!G140</f>
        <v>21108.09</v>
      </c>
      <c r="G284" s="5">
        <f>Прил.4!H140</f>
        <v>0</v>
      </c>
      <c r="H284" s="5">
        <f>Прил.4!I140</f>
        <v>0</v>
      </c>
      <c r="I284" s="5">
        <f>Прил.4!J140</f>
        <v>0</v>
      </c>
      <c r="M284" s="34"/>
    </row>
    <row r="285" spans="1:13" s="32" customFormat="1" x14ac:dyDescent="0.25">
      <c r="A285" s="121" t="s">
        <v>100</v>
      </c>
      <c r="B285" s="120" t="s">
        <v>147</v>
      </c>
      <c r="C285" s="122" t="s">
        <v>137</v>
      </c>
      <c r="D285" s="128"/>
      <c r="E285" s="127"/>
      <c r="F285" s="2">
        <f>F286</f>
        <v>5228565.92</v>
      </c>
      <c r="G285" s="2">
        <f>G286</f>
        <v>5380833.8300000001</v>
      </c>
      <c r="H285" s="2">
        <f>H286</f>
        <v>4880833.83</v>
      </c>
      <c r="I285" s="2">
        <f>I286</f>
        <v>0</v>
      </c>
      <c r="M285" s="34"/>
    </row>
    <row r="286" spans="1:13" s="35" customFormat="1" x14ac:dyDescent="0.25">
      <c r="A286" s="128" t="s">
        <v>20</v>
      </c>
      <c r="B286" s="120" t="s">
        <v>147</v>
      </c>
      <c r="C286" s="122" t="s">
        <v>149</v>
      </c>
      <c r="D286" s="128" t="s">
        <v>77</v>
      </c>
      <c r="E286" s="120"/>
      <c r="F286" s="2">
        <f>F287+F288+F289</f>
        <v>5228565.92</v>
      </c>
      <c r="G286" s="2">
        <f>G287+G288+G289</f>
        <v>5380833.8300000001</v>
      </c>
      <c r="H286" s="2">
        <f t="shared" ref="H286:I286" si="48">H287+H288+H289</f>
        <v>4880833.83</v>
      </c>
      <c r="I286" s="2">
        <f t="shared" si="48"/>
        <v>0</v>
      </c>
      <c r="M286" s="36"/>
    </row>
    <row r="287" spans="1:13" s="32" customFormat="1" ht="63" x14ac:dyDescent="0.25">
      <c r="A287" s="138" t="s">
        <v>123</v>
      </c>
      <c r="B287" s="119" t="s">
        <v>147</v>
      </c>
      <c r="C287" s="116" t="s">
        <v>149</v>
      </c>
      <c r="D287" s="126" t="s">
        <v>77</v>
      </c>
      <c r="E287" s="116" t="s">
        <v>126</v>
      </c>
      <c r="F287" s="5">
        <f>Прил.4!G144</f>
        <v>3572595.73</v>
      </c>
      <c r="G287" s="5">
        <f>Прил.4!H144</f>
        <v>3682533.83</v>
      </c>
      <c r="H287" s="5">
        <f>Прил.4!I144</f>
        <v>3682533.83</v>
      </c>
      <c r="I287" s="5">
        <f>Прил.4!J144</f>
        <v>0</v>
      </c>
      <c r="M287" s="34"/>
    </row>
    <row r="288" spans="1:13" s="32" customFormat="1" ht="32.25" thickBot="1" x14ac:dyDescent="0.3">
      <c r="A288" s="138" t="s">
        <v>124</v>
      </c>
      <c r="B288" s="119" t="s">
        <v>147</v>
      </c>
      <c r="C288" s="116" t="s">
        <v>149</v>
      </c>
      <c r="D288" s="126" t="s">
        <v>77</v>
      </c>
      <c r="E288" s="117" t="s">
        <v>125</v>
      </c>
      <c r="F288" s="5">
        <f>Прил.4!G145</f>
        <v>1652670.19</v>
      </c>
      <c r="G288" s="5">
        <f>Прил.4!H145</f>
        <v>1695000</v>
      </c>
      <c r="H288" s="5">
        <f>Прил.4!I145</f>
        <v>1195000</v>
      </c>
      <c r="I288" s="5">
        <f>Прил.4!J145</f>
        <v>0</v>
      </c>
      <c r="M288" s="34"/>
    </row>
    <row r="289" spans="1:56" s="32" customFormat="1" ht="16.5" thickBot="1" x14ac:dyDescent="0.3">
      <c r="A289" s="49" t="s">
        <v>108</v>
      </c>
      <c r="B289" s="119" t="s">
        <v>147</v>
      </c>
      <c r="C289" s="116" t="s">
        <v>149</v>
      </c>
      <c r="D289" s="126" t="s">
        <v>77</v>
      </c>
      <c r="E289" s="127" t="s">
        <v>128</v>
      </c>
      <c r="F289" s="2">
        <f>Прил.4!G146</f>
        <v>3300</v>
      </c>
      <c r="G289" s="2">
        <f>Прил.4!H146</f>
        <v>3300</v>
      </c>
      <c r="H289" s="2">
        <f>Прил.4!I146</f>
        <v>3300</v>
      </c>
      <c r="I289" s="2">
        <f>Прил.4!J146</f>
        <v>0</v>
      </c>
      <c r="M289" s="34"/>
    </row>
    <row r="290" spans="1:56" s="36" customFormat="1" ht="47.25" x14ac:dyDescent="0.25">
      <c r="A290" s="128" t="s">
        <v>172</v>
      </c>
      <c r="B290" s="120" t="s">
        <v>151</v>
      </c>
      <c r="C290" s="122" t="s">
        <v>137</v>
      </c>
      <c r="D290" s="128"/>
      <c r="E290" s="127"/>
      <c r="F290" s="2">
        <f t="shared" ref="F290:I291" si="49">F291</f>
        <v>46266670</v>
      </c>
      <c r="G290" s="2">
        <f t="shared" si="49"/>
        <v>46246090</v>
      </c>
      <c r="H290" s="2">
        <f t="shared" si="49"/>
        <v>43479890</v>
      </c>
      <c r="I290" s="2">
        <f t="shared" si="49"/>
        <v>0</v>
      </c>
      <c r="J290" s="35"/>
      <c r="K290" s="35"/>
      <c r="L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AR290" s="35"/>
      <c r="AS290" s="35"/>
      <c r="AT290" s="35"/>
      <c r="AU290" s="35"/>
      <c r="AV290" s="35"/>
      <c r="AW290" s="35"/>
      <c r="AX290" s="35"/>
      <c r="AY290" s="35"/>
      <c r="AZ290" s="35"/>
      <c r="BA290" s="35"/>
      <c r="BB290" s="35"/>
      <c r="BC290" s="35"/>
      <c r="BD290" s="35"/>
    </row>
    <row r="291" spans="1:56" s="32" customFormat="1" ht="47.25" x14ac:dyDescent="0.25">
      <c r="A291" s="128" t="s">
        <v>21</v>
      </c>
      <c r="B291" s="120" t="s">
        <v>151</v>
      </c>
      <c r="C291" s="122" t="s">
        <v>138</v>
      </c>
      <c r="D291" s="120"/>
      <c r="E291" s="122"/>
      <c r="F291" s="2">
        <f t="shared" si="49"/>
        <v>46266670</v>
      </c>
      <c r="G291" s="2">
        <f t="shared" si="49"/>
        <v>46246090</v>
      </c>
      <c r="H291" s="2">
        <f t="shared" si="49"/>
        <v>43479890</v>
      </c>
      <c r="I291" s="2">
        <f t="shared" si="49"/>
        <v>0</v>
      </c>
      <c r="M291" s="34"/>
    </row>
    <row r="292" spans="1:56" s="32" customFormat="1" ht="31.5" x14ac:dyDescent="0.25">
      <c r="A292" s="128" t="s">
        <v>50</v>
      </c>
      <c r="B292" s="120" t="s">
        <v>151</v>
      </c>
      <c r="C292" s="122" t="s">
        <v>138</v>
      </c>
      <c r="D292" s="128" t="s">
        <v>49</v>
      </c>
      <c r="E292" s="120"/>
      <c r="F292" s="2">
        <f>F294+F293</f>
        <v>46266670</v>
      </c>
      <c r="G292" s="2">
        <f>G294+G293</f>
        <v>46246090</v>
      </c>
      <c r="H292" s="2">
        <f>H294+H293</f>
        <v>43479890</v>
      </c>
      <c r="I292" s="2">
        <f>I294+I293</f>
        <v>0</v>
      </c>
      <c r="M292" s="34"/>
    </row>
    <row r="293" spans="1:56" s="32" customFormat="1" x14ac:dyDescent="0.25">
      <c r="A293" s="138" t="s">
        <v>178</v>
      </c>
      <c r="B293" s="119" t="s">
        <v>151</v>
      </c>
      <c r="C293" s="119" t="s">
        <v>138</v>
      </c>
      <c r="D293" s="126" t="s">
        <v>177</v>
      </c>
      <c r="E293" s="122" t="s">
        <v>131</v>
      </c>
      <c r="F293" s="2">
        <f>Прил.4!G320</f>
        <v>2605100</v>
      </c>
      <c r="G293" s="2">
        <f>Прил.4!H320</f>
        <v>2766200</v>
      </c>
      <c r="H293" s="2">
        <f>Прил.4!I320</f>
        <v>1900800</v>
      </c>
      <c r="I293" s="2">
        <f>Прил.4!J320</f>
        <v>0</v>
      </c>
      <c r="M293" s="34"/>
    </row>
    <row r="294" spans="1:56" s="32" customFormat="1" ht="16.5" thickBot="1" x14ac:dyDescent="0.3">
      <c r="A294" s="115" t="s">
        <v>130</v>
      </c>
      <c r="B294" s="119" t="s">
        <v>151</v>
      </c>
      <c r="C294" s="119" t="s">
        <v>138</v>
      </c>
      <c r="D294" s="126" t="s">
        <v>177</v>
      </c>
      <c r="E294" s="116" t="s">
        <v>131</v>
      </c>
      <c r="F294" s="5">
        <f>Прил.4!G321</f>
        <v>43661570</v>
      </c>
      <c r="G294" s="5">
        <f>Прил.4!H321</f>
        <v>43479890</v>
      </c>
      <c r="H294" s="5">
        <f>Прил.4!I321</f>
        <v>41579090</v>
      </c>
      <c r="I294" s="5">
        <f>Прил.4!J321</f>
        <v>0</v>
      </c>
      <c r="M294" s="34"/>
    </row>
    <row r="295" spans="1:56" s="35" customFormat="1" ht="16.5" thickBot="1" x14ac:dyDescent="0.3">
      <c r="A295" s="152" t="s">
        <v>273</v>
      </c>
      <c r="B295" s="153"/>
      <c r="C295" s="153"/>
      <c r="D295" s="154"/>
      <c r="E295" s="153"/>
      <c r="F295" s="16">
        <f>F13+F95+F103+F118+F125+F232+F252+F272+F285+F290</f>
        <v>1008889164.8000001</v>
      </c>
      <c r="G295" s="16">
        <f>G13+G95+G103+G118+G125+G232+G252+G272+G285+G12+G290</f>
        <v>1071893366.0000001</v>
      </c>
      <c r="H295" s="16">
        <f>H13+H95+H103+H118+H125+H232+H252+H272+H285+H12+H290</f>
        <v>1007038866.0000001</v>
      </c>
      <c r="I295" s="16" t="e">
        <f>I13+I95+I103+I118+I125+I232+I252+I272+I285+I12+I290</f>
        <v>#REF!</v>
      </c>
      <c r="J295" s="54"/>
      <c r="K295" s="54"/>
      <c r="L295" s="54"/>
      <c r="M295" s="104"/>
      <c r="N295" s="54"/>
    </row>
    <row r="296" spans="1:56" x14ac:dyDescent="0.25">
      <c r="D296" s="15"/>
      <c r="F296" s="12">
        <v>1008889164.8</v>
      </c>
      <c r="G296" s="12">
        <v>1071893366</v>
      </c>
      <c r="H296" s="12">
        <v>1007038866</v>
      </c>
    </row>
    <row r="297" spans="1:56" x14ac:dyDescent="0.25">
      <c r="D297" s="15"/>
      <c r="F297" s="12">
        <f>F296-F295</f>
        <v>0</v>
      </c>
      <c r="G297" s="12">
        <f t="shared" ref="G297:H297" si="50">G296-G295</f>
        <v>0</v>
      </c>
      <c r="H297" s="12">
        <f t="shared" si="50"/>
        <v>0</v>
      </c>
      <c r="I297" s="12"/>
    </row>
    <row r="298" spans="1:56" x14ac:dyDescent="0.25">
      <c r="D298" s="15"/>
      <c r="G298" s="12"/>
      <c r="H298" s="12"/>
      <c r="I298" s="12"/>
    </row>
    <row r="299" spans="1:56" x14ac:dyDescent="0.25">
      <c r="D299" s="15"/>
      <c r="G299" s="8"/>
      <c r="H299" s="75"/>
      <c r="I299" s="75"/>
    </row>
    <row r="300" spans="1:56" x14ac:dyDescent="0.25">
      <c r="D300" s="15"/>
      <c r="G300" s="12"/>
    </row>
    <row r="301" spans="1:56" x14ac:dyDescent="0.25">
      <c r="D301" s="15"/>
      <c r="G301" s="12"/>
      <c r="H301" s="12"/>
      <c r="I301" s="12"/>
    </row>
    <row r="302" spans="1:56" x14ac:dyDescent="0.25">
      <c r="D302" s="15"/>
      <c r="G302" s="12"/>
    </row>
    <row r="303" spans="1:56" x14ac:dyDescent="0.25">
      <c r="C303" s="60"/>
      <c r="D303" s="60"/>
      <c r="E303" s="60"/>
    </row>
    <row r="304" spans="1:56" x14ac:dyDescent="0.25">
      <c r="D304" s="15"/>
    </row>
    <row r="305" spans="4:4" x14ac:dyDescent="0.25">
      <c r="D305" s="15"/>
    </row>
    <row r="306" spans="4:4" x14ac:dyDescent="0.25">
      <c r="D306" s="15"/>
    </row>
    <row r="307" spans="4:4" x14ac:dyDescent="0.25">
      <c r="D307" s="15"/>
    </row>
    <row r="308" spans="4:4" x14ac:dyDescent="0.25">
      <c r="D308" s="15"/>
    </row>
    <row r="309" spans="4:4" x14ac:dyDescent="0.25">
      <c r="D309" s="15"/>
    </row>
    <row r="310" spans="4:4" x14ac:dyDescent="0.25">
      <c r="D310" s="15"/>
    </row>
    <row r="311" spans="4:4" x14ac:dyDescent="0.25">
      <c r="D311" s="15"/>
    </row>
    <row r="312" spans="4:4" x14ac:dyDescent="0.25">
      <c r="D312" s="15"/>
    </row>
    <row r="313" spans="4:4" x14ac:dyDescent="0.25">
      <c r="D313" s="15"/>
    </row>
    <row r="314" spans="4:4" x14ac:dyDescent="0.25">
      <c r="D314" s="15"/>
    </row>
    <row r="315" spans="4:4" x14ac:dyDescent="0.25">
      <c r="D315" s="15"/>
    </row>
    <row r="316" spans="4:4" x14ac:dyDescent="0.25">
      <c r="D316" s="15"/>
    </row>
    <row r="317" spans="4:4" x14ac:dyDescent="0.25">
      <c r="D317" s="15"/>
    </row>
    <row r="318" spans="4:4" x14ac:dyDescent="0.25">
      <c r="D318" s="15"/>
    </row>
    <row r="319" spans="4:4" x14ac:dyDescent="0.25">
      <c r="D319" s="15"/>
    </row>
    <row r="320" spans="4:4" x14ac:dyDescent="0.25">
      <c r="D320" s="15"/>
    </row>
    <row r="321" spans="4:4" x14ac:dyDescent="0.25">
      <c r="D321" s="15"/>
    </row>
    <row r="322" spans="4:4" x14ac:dyDescent="0.25">
      <c r="D322" s="15"/>
    </row>
    <row r="323" spans="4:4" x14ac:dyDescent="0.25">
      <c r="D323" s="15"/>
    </row>
    <row r="324" spans="4:4" x14ac:dyDescent="0.25">
      <c r="D324" s="15"/>
    </row>
    <row r="325" spans="4:4" x14ac:dyDescent="0.25">
      <c r="D325" s="15"/>
    </row>
    <row r="326" spans="4:4" x14ac:dyDescent="0.25">
      <c r="D326" s="15"/>
    </row>
    <row r="327" spans="4:4" x14ac:dyDescent="0.25">
      <c r="D327" s="15"/>
    </row>
    <row r="328" spans="4:4" x14ac:dyDescent="0.25">
      <c r="D328" s="15"/>
    </row>
    <row r="329" spans="4:4" x14ac:dyDescent="0.25">
      <c r="D329" s="15"/>
    </row>
    <row r="330" spans="4:4" x14ac:dyDescent="0.25">
      <c r="D330" s="15"/>
    </row>
    <row r="331" spans="4:4" x14ac:dyDescent="0.25">
      <c r="D331" s="15"/>
    </row>
    <row r="332" spans="4:4" x14ac:dyDescent="0.25">
      <c r="D332" s="15"/>
    </row>
    <row r="333" spans="4:4" x14ac:dyDescent="0.25">
      <c r="D333" s="15"/>
    </row>
    <row r="334" spans="4:4" x14ac:dyDescent="0.25">
      <c r="D334" s="15"/>
    </row>
    <row r="335" spans="4:4" x14ac:dyDescent="0.25">
      <c r="D335" s="15"/>
    </row>
    <row r="336" spans="4:4" x14ac:dyDescent="0.25">
      <c r="D336" s="15"/>
    </row>
    <row r="337" spans="4:4" x14ac:dyDescent="0.25">
      <c r="D337" s="15"/>
    </row>
    <row r="338" spans="4:4" x14ac:dyDescent="0.25">
      <c r="D338" s="15"/>
    </row>
    <row r="339" spans="4:4" x14ac:dyDescent="0.25">
      <c r="D339" s="15"/>
    </row>
    <row r="340" spans="4:4" x14ac:dyDescent="0.25">
      <c r="D340" s="15"/>
    </row>
    <row r="341" spans="4:4" x14ac:dyDescent="0.25">
      <c r="D341" s="15"/>
    </row>
    <row r="342" spans="4:4" x14ac:dyDescent="0.25">
      <c r="D342" s="15"/>
    </row>
    <row r="343" spans="4:4" x14ac:dyDescent="0.25">
      <c r="D343" s="15"/>
    </row>
    <row r="344" spans="4:4" x14ac:dyDescent="0.25">
      <c r="D344" s="15"/>
    </row>
    <row r="345" spans="4:4" x14ac:dyDescent="0.25">
      <c r="D345" s="15"/>
    </row>
    <row r="346" spans="4:4" x14ac:dyDescent="0.25">
      <c r="D346" s="15"/>
    </row>
    <row r="347" spans="4:4" x14ac:dyDescent="0.25">
      <c r="D347" s="15"/>
    </row>
    <row r="348" spans="4:4" x14ac:dyDescent="0.25">
      <c r="D348" s="15"/>
    </row>
    <row r="349" spans="4:4" x14ac:dyDescent="0.25">
      <c r="D349" s="15"/>
    </row>
    <row r="350" spans="4:4" x14ac:dyDescent="0.25">
      <c r="D350" s="15"/>
    </row>
    <row r="351" spans="4:4" x14ac:dyDescent="0.25">
      <c r="D351" s="15"/>
    </row>
    <row r="352" spans="4:4" x14ac:dyDescent="0.25">
      <c r="D352" s="15"/>
    </row>
    <row r="353" spans="4:4" x14ac:dyDescent="0.25">
      <c r="D353" s="15"/>
    </row>
    <row r="354" spans="4:4" x14ac:dyDescent="0.25">
      <c r="D354" s="15"/>
    </row>
    <row r="355" spans="4:4" x14ac:dyDescent="0.25">
      <c r="D355" s="15"/>
    </row>
    <row r="356" spans="4:4" x14ac:dyDescent="0.25">
      <c r="D356" s="15"/>
    </row>
    <row r="357" spans="4:4" x14ac:dyDescent="0.25">
      <c r="D357" s="15"/>
    </row>
    <row r="358" spans="4:4" x14ac:dyDescent="0.25">
      <c r="D358" s="15"/>
    </row>
    <row r="359" spans="4:4" x14ac:dyDescent="0.25">
      <c r="D359" s="15"/>
    </row>
    <row r="360" spans="4:4" x14ac:dyDescent="0.25">
      <c r="D360" s="15"/>
    </row>
    <row r="361" spans="4:4" x14ac:dyDescent="0.25">
      <c r="D361" s="15"/>
    </row>
    <row r="362" spans="4:4" x14ac:dyDescent="0.25">
      <c r="D362" s="15"/>
    </row>
    <row r="363" spans="4:4" x14ac:dyDescent="0.25">
      <c r="D363" s="15"/>
    </row>
    <row r="364" spans="4:4" x14ac:dyDescent="0.25">
      <c r="D364" s="15"/>
    </row>
    <row r="365" spans="4:4" x14ac:dyDescent="0.25">
      <c r="D365" s="15"/>
    </row>
    <row r="366" spans="4:4" x14ac:dyDescent="0.25">
      <c r="D366" s="15"/>
    </row>
    <row r="367" spans="4:4" x14ac:dyDescent="0.25">
      <c r="D367" s="15"/>
    </row>
    <row r="368" spans="4:4" x14ac:dyDescent="0.25">
      <c r="D368" s="15"/>
    </row>
    <row r="369" spans="4:4" x14ac:dyDescent="0.25">
      <c r="D369" s="15"/>
    </row>
    <row r="370" spans="4:4" x14ac:dyDescent="0.25">
      <c r="D370" s="15"/>
    </row>
    <row r="371" spans="4:4" x14ac:dyDescent="0.25">
      <c r="D371" s="15"/>
    </row>
    <row r="372" spans="4:4" x14ac:dyDescent="0.25">
      <c r="D372" s="15"/>
    </row>
    <row r="373" spans="4:4" x14ac:dyDescent="0.25">
      <c r="D373" s="15"/>
    </row>
    <row r="374" spans="4:4" x14ac:dyDescent="0.25">
      <c r="D374" s="15"/>
    </row>
    <row r="375" spans="4:4" x14ac:dyDescent="0.25">
      <c r="D375" s="15"/>
    </row>
    <row r="376" spans="4:4" x14ac:dyDescent="0.25">
      <c r="D376" s="15"/>
    </row>
    <row r="377" spans="4:4" x14ac:dyDescent="0.25">
      <c r="D377" s="15"/>
    </row>
    <row r="378" spans="4:4" x14ac:dyDescent="0.25">
      <c r="D378" s="15"/>
    </row>
    <row r="379" spans="4:4" x14ac:dyDescent="0.25">
      <c r="D379" s="15"/>
    </row>
    <row r="380" spans="4:4" x14ac:dyDescent="0.25">
      <c r="D380" s="15"/>
    </row>
    <row r="381" spans="4:4" x14ac:dyDescent="0.25">
      <c r="D381" s="15"/>
    </row>
    <row r="382" spans="4:4" x14ac:dyDescent="0.25">
      <c r="D382" s="15"/>
    </row>
    <row r="383" spans="4:4" x14ac:dyDescent="0.25">
      <c r="D383" s="15"/>
    </row>
    <row r="384" spans="4:4" x14ac:dyDescent="0.25">
      <c r="D384" s="15"/>
    </row>
    <row r="385" spans="4:4" x14ac:dyDescent="0.25">
      <c r="D385" s="15"/>
    </row>
    <row r="386" spans="4:4" x14ac:dyDescent="0.25">
      <c r="D386" s="15"/>
    </row>
    <row r="387" spans="4:4" x14ac:dyDescent="0.25">
      <c r="D387" s="15"/>
    </row>
    <row r="388" spans="4:4" x14ac:dyDescent="0.25">
      <c r="D388" s="15"/>
    </row>
    <row r="389" spans="4:4" x14ac:dyDescent="0.25">
      <c r="D389" s="15"/>
    </row>
    <row r="390" spans="4:4" x14ac:dyDescent="0.25">
      <c r="D390" s="15"/>
    </row>
    <row r="391" spans="4:4" x14ac:dyDescent="0.25">
      <c r="D391" s="15"/>
    </row>
    <row r="392" spans="4:4" x14ac:dyDescent="0.25">
      <c r="D392" s="15"/>
    </row>
    <row r="393" spans="4:4" x14ac:dyDescent="0.25">
      <c r="D393" s="15"/>
    </row>
    <row r="394" spans="4:4" x14ac:dyDescent="0.25">
      <c r="D394" s="15"/>
    </row>
    <row r="395" spans="4:4" x14ac:dyDescent="0.25">
      <c r="D395" s="15"/>
    </row>
    <row r="396" spans="4:4" x14ac:dyDescent="0.25">
      <c r="D396" s="15"/>
    </row>
    <row r="397" spans="4:4" x14ac:dyDescent="0.25">
      <c r="D397" s="15"/>
    </row>
    <row r="398" spans="4:4" x14ac:dyDescent="0.25">
      <c r="D398" s="15"/>
    </row>
    <row r="399" spans="4:4" x14ac:dyDescent="0.25">
      <c r="D399" s="15"/>
    </row>
    <row r="400" spans="4:4" x14ac:dyDescent="0.25">
      <c r="D400" s="15"/>
    </row>
    <row r="401" spans="4:4" x14ac:dyDescent="0.25">
      <c r="D401" s="15"/>
    </row>
    <row r="402" spans="4:4" x14ac:dyDescent="0.25">
      <c r="D402" s="15"/>
    </row>
    <row r="403" spans="4:4" x14ac:dyDescent="0.25">
      <c r="D403" s="15"/>
    </row>
    <row r="404" spans="4:4" x14ac:dyDescent="0.25">
      <c r="D404" s="15"/>
    </row>
    <row r="405" spans="4:4" x14ac:dyDescent="0.25">
      <c r="D405" s="15"/>
    </row>
    <row r="406" spans="4:4" x14ac:dyDescent="0.25">
      <c r="D406" s="15"/>
    </row>
    <row r="407" spans="4:4" x14ac:dyDescent="0.25">
      <c r="D407" s="15"/>
    </row>
    <row r="408" spans="4:4" x14ac:dyDescent="0.25">
      <c r="D408" s="15"/>
    </row>
    <row r="409" spans="4:4" x14ac:dyDescent="0.25">
      <c r="D409" s="15"/>
    </row>
    <row r="410" spans="4:4" x14ac:dyDescent="0.25">
      <c r="D410" s="15"/>
    </row>
    <row r="411" spans="4:4" x14ac:dyDescent="0.25">
      <c r="D411" s="15"/>
    </row>
    <row r="412" spans="4:4" x14ac:dyDescent="0.25">
      <c r="D412" s="15"/>
    </row>
    <row r="413" spans="4:4" x14ac:dyDescent="0.25">
      <c r="D413" s="15"/>
    </row>
    <row r="414" spans="4:4" x14ac:dyDescent="0.25">
      <c r="D414" s="15"/>
    </row>
    <row r="415" spans="4:4" x14ac:dyDescent="0.25">
      <c r="D415" s="15"/>
    </row>
    <row r="416" spans="4:4" x14ac:dyDescent="0.25">
      <c r="D416" s="15"/>
    </row>
    <row r="417" spans="4:4" x14ac:dyDescent="0.25">
      <c r="D417" s="15"/>
    </row>
    <row r="418" spans="4:4" x14ac:dyDescent="0.25">
      <c r="D418" s="15"/>
    </row>
    <row r="419" spans="4:4" x14ac:dyDescent="0.25">
      <c r="D419" s="15"/>
    </row>
    <row r="420" spans="4:4" x14ac:dyDescent="0.25">
      <c r="D420" s="15"/>
    </row>
    <row r="421" spans="4:4" x14ac:dyDescent="0.25">
      <c r="D421" s="15"/>
    </row>
    <row r="422" spans="4:4" x14ac:dyDescent="0.25">
      <c r="D422" s="15"/>
    </row>
    <row r="423" spans="4:4" x14ac:dyDescent="0.25">
      <c r="D423" s="15"/>
    </row>
    <row r="424" spans="4:4" x14ac:dyDescent="0.25">
      <c r="D424" s="15"/>
    </row>
    <row r="425" spans="4:4" x14ac:dyDescent="0.25">
      <c r="D425" s="15"/>
    </row>
    <row r="426" spans="4:4" x14ac:dyDescent="0.25">
      <c r="D426" s="15"/>
    </row>
    <row r="427" spans="4:4" x14ac:dyDescent="0.25">
      <c r="D427" s="15"/>
    </row>
    <row r="428" spans="4:4" x14ac:dyDescent="0.25">
      <c r="D428" s="15"/>
    </row>
    <row r="429" spans="4:4" x14ac:dyDescent="0.25">
      <c r="D429" s="15"/>
    </row>
    <row r="430" spans="4:4" x14ac:dyDescent="0.25">
      <c r="D430" s="15"/>
    </row>
    <row r="431" spans="4:4" x14ac:dyDescent="0.25">
      <c r="D431" s="15"/>
    </row>
    <row r="432" spans="4:4" x14ac:dyDescent="0.25">
      <c r="D432" s="15"/>
    </row>
    <row r="433" spans="4:4" x14ac:dyDescent="0.25">
      <c r="D433" s="15"/>
    </row>
    <row r="434" spans="4:4" x14ac:dyDescent="0.25">
      <c r="D434" s="15"/>
    </row>
    <row r="435" spans="4:4" x14ac:dyDescent="0.25">
      <c r="D435" s="15"/>
    </row>
    <row r="436" spans="4:4" x14ac:dyDescent="0.25">
      <c r="D436" s="15"/>
    </row>
    <row r="437" spans="4:4" x14ac:dyDescent="0.25">
      <c r="D437" s="15"/>
    </row>
    <row r="438" spans="4:4" x14ac:dyDescent="0.25">
      <c r="D438" s="15"/>
    </row>
    <row r="439" spans="4:4" x14ac:dyDescent="0.25">
      <c r="D439" s="15"/>
    </row>
    <row r="440" spans="4:4" x14ac:dyDescent="0.25">
      <c r="D440" s="15"/>
    </row>
    <row r="441" spans="4:4" x14ac:dyDescent="0.25">
      <c r="D441" s="15"/>
    </row>
    <row r="442" spans="4:4" x14ac:dyDescent="0.25">
      <c r="D442" s="15"/>
    </row>
    <row r="443" spans="4:4" x14ac:dyDescent="0.25">
      <c r="D443" s="15"/>
    </row>
    <row r="444" spans="4:4" x14ac:dyDescent="0.25">
      <c r="D444" s="15"/>
    </row>
    <row r="445" spans="4:4" x14ac:dyDescent="0.25">
      <c r="D445" s="15"/>
    </row>
    <row r="446" spans="4:4" x14ac:dyDescent="0.25">
      <c r="D446" s="15"/>
    </row>
    <row r="447" spans="4:4" x14ac:dyDescent="0.25">
      <c r="D447" s="15"/>
    </row>
    <row r="448" spans="4:4" x14ac:dyDescent="0.25">
      <c r="D448" s="15"/>
    </row>
    <row r="449" spans="4:4" x14ac:dyDescent="0.25">
      <c r="D449" s="15"/>
    </row>
    <row r="450" spans="4:4" x14ac:dyDescent="0.25">
      <c r="D450" s="15"/>
    </row>
    <row r="451" spans="4:4" x14ac:dyDescent="0.25">
      <c r="D451" s="15"/>
    </row>
    <row r="452" spans="4:4" x14ac:dyDescent="0.25">
      <c r="D452" s="15"/>
    </row>
    <row r="453" spans="4:4" x14ac:dyDescent="0.25">
      <c r="D453" s="15"/>
    </row>
    <row r="454" spans="4:4" x14ac:dyDescent="0.25">
      <c r="D454" s="15"/>
    </row>
    <row r="455" spans="4:4" x14ac:dyDescent="0.25">
      <c r="D455" s="15"/>
    </row>
    <row r="456" spans="4:4" x14ac:dyDescent="0.25">
      <c r="D456" s="15"/>
    </row>
    <row r="457" spans="4:4" x14ac:dyDescent="0.25">
      <c r="D457" s="15"/>
    </row>
    <row r="458" spans="4:4" x14ac:dyDescent="0.25">
      <c r="D458" s="15"/>
    </row>
    <row r="459" spans="4:4" x14ac:dyDescent="0.25">
      <c r="D459" s="15"/>
    </row>
    <row r="460" spans="4:4" x14ac:dyDescent="0.25">
      <c r="D460" s="15"/>
    </row>
    <row r="461" spans="4:4" x14ac:dyDescent="0.25">
      <c r="D461" s="15"/>
    </row>
    <row r="462" spans="4:4" x14ac:dyDescent="0.25">
      <c r="D462" s="15"/>
    </row>
    <row r="463" spans="4:4" x14ac:dyDescent="0.25">
      <c r="D463" s="15"/>
    </row>
    <row r="464" spans="4:4" x14ac:dyDescent="0.25">
      <c r="D464" s="15"/>
    </row>
    <row r="465" spans="4:4" x14ac:dyDescent="0.25">
      <c r="D465" s="15"/>
    </row>
    <row r="466" spans="4:4" x14ac:dyDescent="0.25">
      <c r="D466" s="15"/>
    </row>
    <row r="467" spans="4:4" x14ac:dyDescent="0.25">
      <c r="D467" s="15"/>
    </row>
    <row r="468" spans="4:4" x14ac:dyDescent="0.25">
      <c r="D468" s="15"/>
    </row>
    <row r="469" spans="4:4" x14ac:dyDescent="0.25">
      <c r="D469" s="15"/>
    </row>
    <row r="470" spans="4:4" x14ac:dyDescent="0.25">
      <c r="D470" s="15"/>
    </row>
    <row r="471" spans="4:4" x14ac:dyDescent="0.25">
      <c r="D471" s="15"/>
    </row>
    <row r="472" spans="4:4" x14ac:dyDescent="0.25">
      <c r="D472" s="15"/>
    </row>
    <row r="473" spans="4:4" x14ac:dyDescent="0.25">
      <c r="D473" s="15"/>
    </row>
    <row r="474" spans="4:4" x14ac:dyDescent="0.25">
      <c r="D474" s="15"/>
    </row>
    <row r="475" spans="4:4" x14ac:dyDescent="0.25">
      <c r="D475" s="15"/>
    </row>
    <row r="476" spans="4:4" x14ac:dyDescent="0.25">
      <c r="D476" s="15"/>
    </row>
    <row r="477" spans="4:4" x14ac:dyDescent="0.25">
      <c r="D477" s="15"/>
    </row>
    <row r="478" spans="4:4" x14ac:dyDescent="0.25">
      <c r="D478" s="15"/>
    </row>
    <row r="479" spans="4:4" x14ac:dyDescent="0.25">
      <c r="D479" s="15"/>
    </row>
    <row r="480" spans="4:4" x14ac:dyDescent="0.25">
      <c r="D480" s="15"/>
    </row>
    <row r="481" spans="4:4" x14ac:dyDescent="0.25">
      <c r="D481" s="15"/>
    </row>
    <row r="482" spans="4:4" x14ac:dyDescent="0.25">
      <c r="D482" s="15"/>
    </row>
    <row r="483" spans="4:4" x14ac:dyDescent="0.25">
      <c r="D483" s="15"/>
    </row>
    <row r="484" spans="4:4" x14ac:dyDescent="0.25">
      <c r="D484" s="15"/>
    </row>
    <row r="485" spans="4:4" x14ac:dyDescent="0.25">
      <c r="D485" s="15"/>
    </row>
    <row r="486" spans="4:4" x14ac:dyDescent="0.25">
      <c r="D486" s="15"/>
    </row>
    <row r="487" spans="4:4" x14ac:dyDescent="0.25">
      <c r="D487" s="15"/>
    </row>
    <row r="488" spans="4:4" x14ac:dyDescent="0.25">
      <c r="D488" s="15"/>
    </row>
    <row r="489" spans="4:4" x14ac:dyDescent="0.25">
      <c r="D489" s="15"/>
    </row>
    <row r="490" spans="4:4" x14ac:dyDescent="0.25">
      <c r="D490" s="15"/>
    </row>
    <row r="491" spans="4:4" x14ac:dyDescent="0.25">
      <c r="D491" s="15"/>
    </row>
    <row r="492" spans="4:4" x14ac:dyDescent="0.25">
      <c r="D492" s="15"/>
    </row>
    <row r="493" spans="4:4" x14ac:dyDescent="0.25">
      <c r="D493" s="15"/>
    </row>
    <row r="494" spans="4:4" x14ac:dyDescent="0.25">
      <c r="D494" s="15"/>
    </row>
    <row r="495" spans="4:4" x14ac:dyDescent="0.25">
      <c r="D495" s="15"/>
    </row>
    <row r="496" spans="4:4" x14ac:dyDescent="0.25">
      <c r="D496" s="15"/>
    </row>
    <row r="497" spans="4:4" x14ac:dyDescent="0.25">
      <c r="D497" s="15"/>
    </row>
    <row r="498" spans="4:4" x14ac:dyDescent="0.25">
      <c r="D498" s="15"/>
    </row>
    <row r="499" spans="4:4" x14ac:dyDescent="0.25">
      <c r="D499" s="15"/>
    </row>
    <row r="500" spans="4:4" x14ac:dyDescent="0.25">
      <c r="D500" s="15"/>
    </row>
    <row r="501" spans="4:4" x14ac:dyDescent="0.25">
      <c r="D501" s="15"/>
    </row>
    <row r="502" spans="4:4" x14ac:dyDescent="0.25">
      <c r="D502" s="15"/>
    </row>
    <row r="503" spans="4:4" x14ac:dyDescent="0.25">
      <c r="D503" s="15"/>
    </row>
    <row r="504" spans="4:4" x14ac:dyDescent="0.25">
      <c r="D504" s="15"/>
    </row>
    <row r="505" spans="4:4" x14ac:dyDescent="0.25">
      <c r="D505" s="15"/>
    </row>
    <row r="506" spans="4:4" x14ac:dyDescent="0.25">
      <c r="D506" s="15"/>
    </row>
    <row r="507" spans="4:4" x14ac:dyDescent="0.25">
      <c r="D507" s="15"/>
    </row>
    <row r="508" spans="4:4" x14ac:dyDescent="0.25">
      <c r="D508" s="15"/>
    </row>
    <row r="509" spans="4:4" x14ac:dyDescent="0.25">
      <c r="D509" s="15"/>
    </row>
    <row r="510" spans="4:4" x14ac:dyDescent="0.25">
      <c r="D510" s="15"/>
    </row>
    <row r="511" spans="4:4" x14ac:dyDescent="0.25">
      <c r="D511" s="15"/>
    </row>
    <row r="512" spans="4:4" x14ac:dyDescent="0.25">
      <c r="D512" s="15"/>
    </row>
    <row r="513" spans="4:4" x14ac:dyDescent="0.25">
      <c r="D513" s="15"/>
    </row>
    <row r="514" spans="4:4" x14ac:dyDescent="0.25">
      <c r="D514" s="15"/>
    </row>
    <row r="515" spans="4:4" x14ac:dyDescent="0.25">
      <c r="D515" s="15"/>
    </row>
    <row r="516" spans="4:4" x14ac:dyDescent="0.25">
      <c r="D516" s="15"/>
    </row>
    <row r="517" spans="4:4" x14ac:dyDescent="0.25">
      <c r="D517" s="15"/>
    </row>
    <row r="518" spans="4:4" x14ac:dyDescent="0.25">
      <c r="D518" s="15"/>
    </row>
    <row r="519" spans="4:4" x14ac:dyDescent="0.25">
      <c r="D519" s="15"/>
    </row>
    <row r="520" spans="4:4" x14ac:dyDescent="0.25">
      <c r="D520" s="15"/>
    </row>
    <row r="521" spans="4:4" x14ac:dyDescent="0.25">
      <c r="D521" s="15"/>
    </row>
    <row r="522" spans="4:4" x14ac:dyDescent="0.25">
      <c r="D522" s="15"/>
    </row>
    <row r="523" spans="4:4" x14ac:dyDescent="0.25">
      <c r="D523" s="15"/>
    </row>
    <row r="524" spans="4:4" x14ac:dyDescent="0.25">
      <c r="D524" s="15"/>
    </row>
    <row r="525" spans="4:4" x14ac:dyDescent="0.25">
      <c r="D525" s="15"/>
    </row>
    <row r="526" spans="4:4" x14ac:dyDescent="0.25">
      <c r="D526" s="15"/>
    </row>
    <row r="527" spans="4:4" x14ac:dyDescent="0.25">
      <c r="D527" s="15"/>
    </row>
    <row r="528" spans="4:4" x14ac:dyDescent="0.25">
      <c r="D528" s="15"/>
    </row>
    <row r="529" spans="4:4" x14ac:dyDescent="0.25">
      <c r="D529" s="15"/>
    </row>
    <row r="530" spans="4:4" x14ac:dyDescent="0.25">
      <c r="D530" s="15"/>
    </row>
    <row r="531" spans="4:4" x14ac:dyDescent="0.25">
      <c r="D531" s="15"/>
    </row>
    <row r="532" spans="4:4" x14ac:dyDescent="0.25">
      <c r="D532" s="15"/>
    </row>
    <row r="533" spans="4:4" x14ac:dyDescent="0.25">
      <c r="D533" s="15"/>
    </row>
    <row r="534" spans="4:4" x14ac:dyDescent="0.25">
      <c r="D534" s="15"/>
    </row>
    <row r="535" spans="4:4" x14ac:dyDescent="0.25">
      <c r="D535" s="15"/>
    </row>
    <row r="536" spans="4:4" x14ac:dyDescent="0.25">
      <c r="D536" s="15"/>
    </row>
    <row r="537" spans="4:4" x14ac:dyDescent="0.25">
      <c r="D537" s="15"/>
    </row>
    <row r="538" spans="4:4" x14ac:dyDescent="0.25">
      <c r="D538" s="15"/>
    </row>
    <row r="539" spans="4:4" x14ac:dyDescent="0.25">
      <c r="D539" s="15"/>
    </row>
    <row r="540" spans="4:4" x14ac:dyDescent="0.25">
      <c r="D540" s="15"/>
    </row>
    <row r="541" spans="4:4" x14ac:dyDescent="0.25">
      <c r="D541" s="15"/>
    </row>
    <row r="542" spans="4:4" x14ac:dyDescent="0.25">
      <c r="D542" s="15"/>
    </row>
    <row r="543" spans="4:4" x14ac:dyDescent="0.25">
      <c r="D543" s="15"/>
    </row>
    <row r="544" spans="4:4" x14ac:dyDescent="0.25">
      <c r="D544" s="15"/>
    </row>
    <row r="545" spans="4:4" x14ac:dyDescent="0.25">
      <c r="D545" s="15"/>
    </row>
    <row r="546" spans="4:4" x14ac:dyDescent="0.25">
      <c r="D546" s="15"/>
    </row>
    <row r="547" spans="4:4" x14ac:dyDescent="0.25">
      <c r="D547" s="15"/>
    </row>
    <row r="548" spans="4:4" x14ac:dyDescent="0.25">
      <c r="D548" s="15"/>
    </row>
    <row r="549" spans="4:4" x14ac:dyDescent="0.25">
      <c r="D549" s="15"/>
    </row>
    <row r="550" spans="4:4" x14ac:dyDescent="0.25">
      <c r="D550" s="15"/>
    </row>
    <row r="551" spans="4:4" x14ac:dyDescent="0.25">
      <c r="D551" s="15"/>
    </row>
    <row r="552" spans="4:4" x14ac:dyDescent="0.25">
      <c r="D552" s="15"/>
    </row>
    <row r="553" spans="4:4" x14ac:dyDescent="0.25">
      <c r="D553" s="15"/>
    </row>
    <row r="554" spans="4:4" x14ac:dyDescent="0.25">
      <c r="D554" s="15"/>
    </row>
    <row r="555" spans="4:4" x14ac:dyDescent="0.25">
      <c r="D555" s="15"/>
    </row>
    <row r="556" spans="4:4" x14ac:dyDescent="0.25">
      <c r="D556" s="15"/>
    </row>
    <row r="557" spans="4:4" x14ac:dyDescent="0.25">
      <c r="D557" s="15"/>
    </row>
    <row r="558" spans="4:4" x14ac:dyDescent="0.25">
      <c r="D558" s="15"/>
    </row>
    <row r="559" spans="4:4" x14ac:dyDescent="0.25">
      <c r="D559" s="15"/>
    </row>
    <row r="560" spans="4:4" x14ac:dyDescent="0.25">
      <c r="D560" s="15"/>
    </row>
    <row r="561" spans="4:4" x14ac:dyDescent="0.25">
      <c r="D561" s="15"/>
    </row>
    <row r="562" spans="4:4" x14ac:dyDescent="0.25">
      <c r="D562" s="15"/>
    </row>
    <row r="563" spans="4:4" x14ac:dyDescent="0.25">
      <c r="D563" s="15"/>
    </row>
    <row r="564" spans="4:4" x14ac:dyDescent="0.25">
      <c r="D564" s="15"/>
    </row>
    <row r="565" spans="4:4" x14ac:dyDescent="0.25">
      <c r="D565" s="15"/>
    </row>
    <row r="566" spans="4:4" x14ac:dyDescent="0.25">
      <c r="D566" s="15"/>
    </row>
    <row r="567" spans="4:4" x14ac:dyDescent="0.25">
      <c r="D567" s="15"/>
    </row>
    <row r="568" spans="4:4" x14ac:dyDescent="0.25">
      <c r="D568" s="15"/>
    </row>
    <row r="569" spans="4:4" x14ac:dyDescent="0.25">
      <c r="D569" s="15"/>
    </row>
    <row r="570" spans="4:4" x14ac:dyDescent="0.25">
      <c r="D570" s="15"/>
    </row>
    <row r="571" spans="4:4" x14ac:dyDescent="0.25">
      <c r="D571" s="15"/>
    </row>
    <row r="572" spans="4:4" x14ac:dyDescent="0.25">
      <c r="D572" s="15"/>
    </row>
    <row r="573" spans="4:4" x14ac:dyDescent="0.25">
      <c r="D573" s="15"/>
    </row>
    <row r="574" spans="4:4" x14ac:dyDescent="0.25">
      <c r="D574" s="15"/>
    </row>
    <row r="575" spans="4:4" x14ac:dyDescent="0.25">
      <c r="D575" s="15"/>
    </row>
    <row r="576" spans="4:4" x14ac:dyDescent="0.25">
      <c r="D576" s="15"/>
    </row>
    <row r="577" spans="4:4" x14ac:dyDescent="0.25">
      <c r="D577" s="15"/>
    </row>
    <row r="578" spans="4:4" x14ac:dyDescent="0.25">
      <c r="D578" s="15"/>
    </row>
    <row r="579" spans="4:4" x14ac:dyDescent="0.25">
      <c r="D579" s="15"/>
    </row>
    <row r="580" spans="4:4" x14ac:dyDescent="0.25">
      <c r="D580" s="15"/>
    </row>
    <row r="581" spans="4:4" x14ac:dyDescent="0.25">
      <c r="D581" s="15"/>
    </row>
    <row r="582" spans="4:4" x14ac:dyDescent="0.25">
      <c r="D582" s="15"/>
    </row>
    <row r="583" spans="4:4" x14ac:dyDescent="0.25">
      <c r="D583" s="15"/>
    </row>
    <row r="584" spans="4:4" x14ac:dyDescent="0.25">
      <c r="D584" s="15"/>
    </row>
    <row r="585" spans="4:4" x14ac:dyDescent="0.25">
      <c r="D585" s="15"/>
    </row>
    <row r="586" spans="4:4" x14ac:dyDescent="0.25">
      <c r="D586" s="15"/>
    </row>
    <row r="587" spans="4:4" x14ac:dyDescent="0.25">
      <c r="D587" s="15"/>
    </row>
    <row r="588" spans="4:4" x14ac:dyDescent="0.25">
      <c r="D588" s="15"/>
    </row>
    <row r="589" spans="4:4" x14ac:dyDescent="0.25">
      <c r="D589" s="15"/>
    </row>
    <row r="590" spans="4:4" x14ac:dyDescent="0.25">
      <c r="D590" s="15"/>
    </row>
    <row r="591" spans="4:4" x14ac:dyDescent="0.25">
      <c r="D591" s="15"/>
    </row>
    <row r="592" spans="4:4" x14ac:dyDescent="0.25">
      <c r="D592" s="15"/>
    </row>
    <row r="593" spans="4:4" x14ac:dyDescent="0.25">
      <c r="D593" s="15"/>
    </row>
    <row r="594" spans="4:4" x14ac:dyDescent="0.25">
      <c r="D594" s="15"/>
    </row>
    <row r="595" spans="4:4" x14ac:dyDescent="0.25">
      <c r="D595" s="15"/>
    </row>
    <row r="596" spans="4:4" x14ac:dyDescent="0.25">
      <c r="D596" s="15"/>
    </row>
    <row r="597" spans="4:4" x14ac:dyDescent="0.25">
      <c r="D597" s="15"/>
    </row>
    <row r="598" spans="4:4" x14ac:dyDescent="0.25">
      <c r="D598" s="15"/>
    </row>
    <row r="599" spans="4:4" x14ac:dyDescent="0.25">
      <c r="D599" s="15"/>
    </row>
    <row r="600" spans="4:4" x14ac:dyDescent="0.25">
      <c r="D600" s="15"/>
    </row>
    <row r="601" spans="4:4" x14ac:dyDescent="0.25">
      <c r="D601" s="15"/>
    </row>
    <row r="602" spans="4:4" x14ac:dyDescent="0.25">
      <c r="D602" s="15"/>
    </row>
    <row r="603" spans="4:4" x14ac:dyDescent="0.25">
      <c r="D603" s="15"/>
    </row>
    <row r="604" spans="4:4" x14ac:dyDescent="0.25">
      <c r="D604" s="15"/>
    </row>
    <row r="605" spans="4:4" x14ac:dyDescent="0.25">
      <c r="D605" s="15"/>
    </row>
    <row r="606" spans="4:4" x14ac:dyDescent="0.25">
      <c r="D606" s="15"/>
    </row>
    <row r="607" spans="4:4" x14ac:dyDescent="0.25">
      <c r="D607" s="15"/>
    </row>
    <row r="608" spans="4:4" x14ac:dyDescent="0.25">
      <c r="D608" s="15"/>
    </row>
    <row r="609" spans="4:4" x14ac:dyDescent="0.25">
      <c r="D609" s="15"/>
    </row>
    <row r="610" spans="4:4" x14ac:dyDescent="0.25">
      <c r="D610" s="15"/>
    </row>
    <row r="611" spans="4:4" x14ac:dyDescent="0.25">
      <c r="D611" s="15"/>
    </row>
    <row r="612" spans="4:4" x14ac:dyDescent="0.25">
      <c r="D612" s="15"/>
    </row>
    <row r="613" spans="4:4" x14ac:dyDescent="0.25">
      <c r="D613" s="15"/>
    </row>
    <row r="614" spans="4:4" x14ac:dyDescent="0.25">
      <c r="D614" s="15"/>
    </row>
    <row r="615" spans="4:4" x14ac:dyDescent="0.25">
      <c r="D615" s="15"/>
    </row>
    <row r="616" spans="4:4" x14ac:dyDescent="0.25">
      <c r="D616" s="15"/>
    </row>
    <row r="617" spans="4:4" x14ac:dyDescent="0.25">
      <c r="D617" s="15"/>
    </row>
    <row r="618" spans="4:4" x14ac:dyDescent="0.25">
      <c r="D618" s="15"/>
    </row>
    <row r="619" spans="4:4" x14ac:dyDescent="0.25">
      <c r="D619" s="15"/>
    </row>
    <row r="620" spans="4:4" x14ac:dyDescent="0.25">
      <c r="D620" s="15"/>
    </row>
    <row r="621" spans="4:4" x14ac:dyDescent="0.25">
      <c r="D621" s="15"/>
    </row>
    <row r="622" spans="4:4" x14ac:dyDescent="0.25">
      <c r="D622" s="15"/>
    </row>
    <row r="623" spans="4:4" x14ac:dyDescent="0.25">
      <c r="D623" s="15"/>
    </row>
    <row r="624" spans="4:4" x14ac:dyDescent="0.25">
      <c r="D624" s="15"/>
    </row>
    <row r="625" spans="4:4" x14ac:dyDescent="0.25">
      <c r="D625" s="15"/>
    </row>
    <row r="626" spans="4:4" x14ac:dyDescent="0.25">
      <c r="D626" s="15"/>
    </row>
    <row r="627" spans="4:4" x14ac:dyDescent="0.25">
      <c r="D627" s="15"/>
    </row>
    <row r="628" spans="4:4" x14ac:dyDescent="0.25">
      <c r="D628" s="15"/>
    </row>
    <row r="629" spans="4:4" x14ac:dyDescent="0.25">
      <c r="D629" s="15"/>
    </row>
    <row r="630" spans="4:4" x14ac:dyDescent="0.25">
      <c r="D630" s="15"/>
    </row>
    <row r="631" spans="4:4" x14ac:dyDescent="0.25">
      <c r="D631" s="15"/>
    </row>
    <row r="632" spans="4:4" x14ac:dyDescent="0.25">
      <c r="D632" s="15"/>
    </row>
    <row r="633" spans="4:4" x14ac:dyDescent="0.25">
      <c r="D633" s="15"/>
    </row>
    <row r="634" spans="4:4" x14ac:dyDescent="0.25">
      <c r="D634" s="15"/>
    </row>
    <row r="635" spans="4:4" x14ac:dyDescent="0.25">
      <c r="D635" s="15"/>
    </row>
    <row r="636" spans="4:4" x14ac:dyDescent="0.25">
      <c r="D636" s="15"/>
    </row>
    <row r="637" spans="4:4" x14ac:dyDescent="0.25">
      <c r="D637" s="15"/>
    </row>
    <row r="638" spans="4:4" x14ac:dyDescent="0.25">
      <c r="D638" s="15"/>
    </row>
    <row r="639" spans="4:4" x14ac:dyDescent="0.25">
      <c r="D639" s="15"/>
    </row>
    <row r="640" spans="4:4" x14ac:dyDescent="0.25">
      <c r="D640" s="15"/>
    </row>
    <row r="641" spans="4:4" x14ac:dyDescent="0.25">
      <c r="D641" s="15"/>
    </row>
    <row r="642" spans="4:4" x14ac:dyDescent="0.25">
      <c r="D642" s="15"/>
    </row>
    <row r="643" spans="4:4" x14ac:dyDescent="0.25">
      <c r="D643" s="15"/>
    </row>
    <row r="644" spans="4:4" x14ac:dyDescent="0.25">
      <c r="D644" s="15"/>
    </row>
    <row r="645" spans="4:4" x14ac:dyDescent="0.25">
      <c r="D645" s="15"/>
    </row>
    <row r="646" spans="4:4" x14ac:dyDescent="0.25">
      <c r="D646" s="15"/>
    </row>
    <row r="647" spans="4:4" x14ac:dyDescent="0.25">
      <c r="D647" s="15"/>
    </row>
    <row r="648" spans="4:4" x14ac:dyDescent="0.25">
      <c r="D648" s="15"/>
    </row>
    <row r="649" spans="4:4" x14ac:dyDescent="0.25">
      <c r="D649" s="15"/>
    </row>
    <row r="650" spans="4:4" x14ac:dyDescent="0.25">
      <c r="D650" s="15"/>
    </row>
    <row r="651" spans="4:4" x14ac:dyDescent="0.25">
      <c r="D651" s="15"/>
    </row>
    <row r="652" spans="4:4" x14ac:dyDescent="0.25">
      <c r="D652" s="15"/>
    </row>
    <row r="653" spans="4:4" x14ac:dyDescent="0.25">
      <c r="D653" s="15"/>
    </row>
    <row r="654" spans="4:4" x14ac:dyDescent="0.25">
      <c r="D654" s="15"/>
    </row>
    <row r="655" spans="4:4" x14ac:dyDescent="0.25">
      <c r="D655" s="15"/>
    </row>
    <row r="656" spans="4:4" x14ac:dyDescent="0.25">
      <c r="D656" s="15"/>
    </row>
    <row r="657" spans="4:4" x14ac:dyDescent="0.25">
      <c r="D657" s="15"/>
    </row>
    <row r="658" spans="4:4" x14ac:dyDescent="0.25">
      <c r="D658" s="15"/>
    </row>
    <row r="659" spans="4:4" x14ac:dyDescent="0.25">
      <c r="D659" s="15"/>
    </row>
    <row r="660" spans="4:4" x14ac:dyDescent="0.25">
      <c r="D660" s="15"/>
    </row>
    <row r="661" spans="4:4" x14ac:dyDescent="0.25">
      <c r="D661" s="15"/>
    </row>
    <row r="662" spans="4:4" x14ac:dyDescent="0.25">
      <c r="D662" s="15"/>
    </row>
    <row r="663" spans="4:4" x14ac:dyDescent="0.25">
      <c r="D663" s="15"/>
    </row>
    <row r="664" spans="4:4" x14ac:dyDescent="0.25">
      <c r="D664" s="15"/>
    </row>
    <row r="665" spans="4:4" x14ac:dyDescent="0.25">
      <c r="D665" s="15"/>
    </row>
    <row r="666" spans="4:4" x14ac:dyDescent="0.25">
      <c r="D666" s="15"/>
    </row>
    <row r="667" spans="4:4" x14ac:dyDescent="0.25">
      <c r="D667" s="15"/>
    </row>
    <row r="668" spans="4:4" x14ac:dyDescent="0.25">
      <c r="D668" s="15"/>
    </row>
    <row r="669" spans="4:4" x14ac:dyDescent="0.25">
      <c r="D669" s="15"/>
    </row>
    <row r="670" spans="4:4" x14ac:dyDescent="0.25">
      <c r="D670" s="15"/>
    </row>
    <row r="671" spans="4:4" x14ac:dyDescent="0.25">
      <c r="D671" s="15"/>
    </row>
    <row r="672" spans="4:4" x14ac:dyDescent="0.25">
      <c r="D672" s="15"/>
    </row>
    <row r="673" spans="4:4" x14ac:dyDescent="0.25">
      <c r="D673" s="15"/>
    </row>
    <row r="674" spans="4:4" x14ac:dyDescent="0.25">
      <c r="D674" s="15"/>
    </row>
    <row r="675" spans="4:4" x14ac:dyDescent="0.25">
      <c r="D675" s="15"/>
    </row>
    <row r="676" spans="4:4" x14ac:dyDescent="0.25">
      <c r="D676" s="15"/>
    </row>
    <row r="677" spans="4:4" x14ac:dyDescent="0.25">
      <c r="D677" s="15"/>
    </row>
    <row r="678" spans="4:4" x14ac:dyDescent="0.25">
      <c r="D678" s="15"/>
    </row>
    <row r="679" spans="4:4" x14ac:dyDescent="0.25">
      <c r="D679" s="15"/>
    </row>
    <row r="680" spans="4:4" x14ac:dyDescent="0.25">
      <c r="D680" s="15"/>
    </row>
    <row r="681" spans="4:4" x14ac:dyDescent="0.25">
      <c r="D681" s="15"/>
    </row>
    <row r="682" spans="4:4" x14ac:dyDescent="0.25">
      <c r="D682" s="15"/>
    </row>
    <row r="683" spans="4:4" x14ac:dyDescent="0.25">
      <c r="D683" s="15"/>
    </row>
    <row r="684" spans="4:4" x14ac:dyDescent="0.25">
      <c r="D684" s="15"/>
    </row>
    <row r="685" spans="4:4" x14ac:dyDescent="0.25">
      <c r="D685" s="15"/>
    </row>
    <row r="686" spans="4:4" x14ac:dyDescent="0.25">
      <c r="D686" s="15"/>
    </row>
    <row r="687" spans="4:4" x14ac:dyDescent="0.25">
      <c r="D687" s="15"/>
    </row>
    <row r="688" spans="4:4" x14ac:dyDescent="0.25">
      <c r="D688" s="15"/>
    </row>
    <row r="689" spans="4:4" x14ac:dyDescent="0.25">
      <c r="D689" s="15"/>
    </row>
    <row r="690" spans="4:4" x14ac:dyDescent="0.25">
      <c r="D690" s="15"/>
    </row>
    <row r="691" spans="4:4" x14ac:dyDescent="0.25">
      <c r="D691" s="15"/>
    </row>
    <row r="692" spans="4:4" x14ac:dyDescent="0.25">
      <c r="D692" s="15"/>
    </row>
    <row r="693" spans="4:4" x14ac:dyDescent="0.25">
      <c r="D693" s="15"/>
    </row>
    <row r="694" spans="4:4" x14ac:dyDescent="0.25">
      <c r="D694" s="15"/>
    </row>
    <row r="695" spans="4:4" x14ac:dyDescent="0.25">
      <c r="D695" s="15"/>
    </row>
    <row r="696" spans="4:4" x14ac:dyDescent="0.25">
      <c r="D696" s="15"/>
    </row>
    <row r="697" spans="4:4" x14ac:dyDescent="0.25">
      <c r="D697" s="15"/>
    </row>
    <row r="698" spans="4:4" x14ac:dyDescent="0.25">
      <c r="D698" s="15"/>
    </row>
    <row r="699" spans="4:4" x14ac:dyDescent="0.25">
      <c r="D699" s="15"/>
    </row>
    <row r="700" spans="4:4" x14ac:dyDescent="0.25">
      <c r="D700" s="15"/>
    </row>
    <row r="701" spans="4:4" x14ac:dyDescent="0.25">
      <c r="D701" s="15"/>
    </row>
    <row r="702" spans="4:4" x14ac:dyDescent="0.25">
      <c r="D702" s="15"/>
    </row>
    <row r="703" spans="4:4" x14ac:dyDescent="0.25">
      <c r="D703" s="15"/>
    </row>
    <row r="704" spans="4:4" x14ac:dyDescent="0.25">
      <c r="D704" s="15"/>
    </row>
    <row r="705" spans="4:4" x14ac:dyDescent="0.25">
      <c r="D705" s="15"/>
    </row>
    <row r="706" spans="4:4" x14ac:dyDescent="0.25">
      <c r="D706" s="15"/>
    </row>
    <row r="707" spans="4:4" x14ac:dyDescent="0.25">
      <c r="D707" s="15"/>
    </row>
    <row r="708" spans="4:4" x14ac:dyDescent="0.25">
      <c r="D708" s="15"/>
    </row>
    <row r="709" spans="4:4" x14ac:dyDescent="0.25">
      <c r="D709" s="15"/>
    </row>
    <row r="710" spans="4:4" x14ac:dyDescent="0.25">
      <c r="D710" s="15"/>
    </row>
    <row r="711" spans="4:4" x14ac:dyDescent="0.25">
      <c r="D711" s="15"/>
    </row>
    <row r="712" spans="4:4" x14ac:dyDescent="0.25">
      <c r="D712" s="15"/>
    </row>
    <row r="713" spans="4:4" x14ac:dyDescent="0.25">
      <c r="D713" s="15"/>
    </row>
    <row r="714" spans="4:4" x14ac:dyDescent="0.25">
      <c r="D714" s="15"/>
    </row>
    <row r="715" spans="4:4" x14ac:dyDescent="0.25">
      <c r="D715" s="15"/>
    </row>
    <row r="716" spans="4:4" x14ac:dyDescent="0.25">
      <c r="D716" s="15"/>
    </row>
    <row r="717" spans="4:4" x14ac:dyDescent="0.25">
      <c r="D717" s="15"/>
    </row>
    <row r="718" spans="4:4" x14ac:dyDescent="0.25">
      <c r="D718" s="15"/>
    </row>
    <row r="719" spans="4:4" x14ac:dyDescent="0.25">
      <c r="D719" s="15"/>
    </row>
    <row r="720" spans="4:4" x14ac:dyDescent="0.25">
      <c r="D720" s="15"/>
    </row>
    <row r="721" spans="4:4" x14ac:dyDescent="0.25">
      <c r="D721" s="15"/>
    </row>
    <row r="722" spans="4:4" x14ac:dyDescent="0.25">
      <c r="D722" s="15"/>
    </row>
    <row r="723" spans="4:4" x14ac:dyDescent="0.25">
      <c r="D723" s="15"/>
    </row>
    <row r="724" spans="4:4" x14ac:dyDescent="0.25">
      <c r="D724" s="15"/>
    </row>
    <row r="725" spans="4:4" x14ac:dyDescent="0.25">
      <c r="D725" s="15"/>
    </row>
    <row r="726" spans="4:4" x14ac:dyDescent="0.25">
      <c r="D726" s="15"/>
    </row>
    <row r="727" spans="4:4" x14ac:dyDescent="0.25">
      <c r="D727" s="15"/>
    </row>
    <row r="728" spans="4:4" x14ac:dyDescent="0.25">
      <c r="D728" s="15"/>
    </row>
    <row r="729" spans="4:4" x14ac:dyDescent="0.25">
      <c r="D729" s="15"/>
    </row>
    <row r="730" spans="4:4" x14ac:dyDescent="0.25">
      <c r="D730" s="15"/>
    </row>
    <row r="731" spans="4:4" x14ac:dyDescent="0.25">
      <c r="D731" s="15"/>
    </row>
    <row r="732" spans="4:4" x14ac:dyDescent="0.25">
      <c r="D732" s="15"/>
    </row>
    <row r="733" spans="4:4" x14ac:dyDescent="0.25">
      <c r="D733" s="15"/>
    </row>
    <row r="734" spans="4:4" x14ac:dyDescent="0.25">
      <c r="D734" s="15"/>
    </row>
    <row r="735" spans="4:4" x14ac:dyDescent="0.25">
      <c r="D735" s="15"/>
    </row>
    <row r="736" spans="4:4" x14ac:dyDescent="0.25">
      <c r="D736" s="15"/>
    </row>
    <row r="737" spans="4:4" x14ac:dyDescent="0.25">
      <c r="D737" s="15"/>
    </row>
    <row r="738" spans="4:4" x14ac:dyDescent="0.25">
      <c r="D738" s="15"/>
    </row>
    <row r="739" spans="4:4" x14ac:dyDescent="0.25">
      <c r="D739" s="15"/>
    </row>
    <row r="740" spans="4:4" x14ac:dyDescent="0.25">
      <c r="D740" s="15"/>
    </row>
    <row r="741" spans="4:4" x14ac:dyDescent="0.25">
      <c r="D741" s="15"/>
    </row>
    <row r="742" spans="4:4" x14ac:dyDescent="0.25">
      <c r="D742" s="15"/>
    </row>
    <row r="743" spans="4:4" x14ac:dyDescent="0.25">
      <c r="D743" s="15"/>
    </row>
    <row r="744" spans="4:4" x14ac:dyDescent="0.25">
      <c r="D744" s="15"/>
    </row>
    <row r="745" spans="4:4" x14ac:dyDescent="0.25">
      <c r="D745" s="15"/>
    </row>
    <row r="746" spans="4:4" x14ac:dyDescent="0.25">
      <c r="D746" s="15"/>
    </row>
    <row r="747" spans="4:4" x14ac:dyDescent="0.25">
      <c r="D747" s="15"/>
    </row>
    <row r="748" spans="4:4" x14ac:dyDescent="0.25">
      <c r="D748" s="15"/>
    </row>
    <row r="749" spans="4:4" x14ac:dyDescent="0.25">
      <c r="D749" s="15"/>
    </row>
    <row r="750" spans="4:4" x14ac:dyDescent="0.25">
      <c r="D750" s="15"/>
    </row>
    <row r="751" spans="4:4" x14ac:dyDescent="0.25">
      <c r="D751" s="15"/>
    </row>
    <row r="752" spans="4:4" x14ac:dyDescent="0.25">
      <c r="D752" s="15"/>
    </row>
    <row r="753" spans="4:4" x14ac:dyDescent="0.25">
      <c r="D753" s="15"/>
    </row>
    <row r="754" spans="4:4" x14ac:dyDescent="0.25">
      <c r="D754" s="15"/>
    </row>
    <row r="755" spans="4:4" x14ac:dyDescent="0.25">
      <c r="D755" s="15"/>
    </row>
    <row r="756" spans="4:4" x14ac:dyDescent="0.25">
      <c r="D756" s="15"/>
    </row>
    <row r="757" spans="4:4" x14ac:dyDescent="0.25">
      <c r="D757" s="15"/>
    </row>
    <row r="758" spans="4:4" x14ac:dyDescent="0.25">
      <c r="D758" s="15"/>
    </row>
    <row r="759" spans="4:4" x14ac:dyDescent="0.25">
      <c r="D759" s="15"/>
    </row>
    <row r="760" spans="4:4" x14ac:dyDescent="0.25">
      <c r="D760" s="15"/>
    </row>
    <row r="761" spans="4:4" x14ac:dyDescent="0.25">
      <c r="D761" s="15"/>
    </row>
    <row r="762" spans="4:4" x14ac:dyDescent="0.25">
      <c r="D762" s="15"/>
    </row>
    <row r="763" spans="4:4" x14ac:dyDescent="0.25">
      <c r="D763" s="15"/>
    </row>
    <row r="764" spans="4:4" x14ac:dyDescent="0.25">
      <c r="D764" s="15"/>
    </row>
    <row r="765" spans="4:4" x14ac:dyDescent="0.25">
      <c r="D765" s="15"/>
    </row>
    <row r="766" spans="4:4" x14ac:dyDescent="0.25">
      <c r="D766" s="15"/>
    </row>
    <row r="767" spans="4:4" x14ac:dyDescent="0.25">
      <c r="D767" s="15"/>
    </row>
    <row r="768" spans="4:4" x14ac:dyDescent="0.25">
      <c r="D768" s="15"/>
    </row>
    <row r="769" spans="4:4" x14ac:dyDescent="0.25">
      <c r="D769" s="15"/>
    </row>
    <row r="770" spans="4:4" x14ac:dyDescent="0.25">
      <c r="D770" s="15"/>
    </row>
    <row r="771" spans="4:4" x14ac:dyDescent="0.25">
      <c r="D771" s="15"/>
    </row>
    <row r="772" spans="4:4" x14ac:dyDescent="0.25">
      <c r="D772" s="15"/>
    </row>
    <row r="773" spans="4:4" x14ac:dyDescent="0.25">
      <c r="D773" s="15"/>
    </row>
    <row r="774" spans="4:4" x14ac:dyDescent="0.25">
      <c r="D774" s="15"/>
    </row>
    <row r="775" spans="4:4" x14ac:dyDescent="0.25">
      <c r="D775" s="15"/>
    </row>
    <row r="776" spans="4:4" x14ac:dyDescent="0.25">
      <c r="D776" s="15"/>
    </row>
    <row r="777" spans="4:4" x14ac:dyDescent="0.25">
      <c r="D777" s="15"/>
    </row>
    <row r="778" spans="4:4" x14ac:dyDescent="0.25">
      <c r="D778" s="15"/>
    </row>
    <row r="779" spans="4:4" x14ac:dyDescent="0.25">
      <c r="D779" s="15"/>
    </row>
    <row r="780" spans="4:4" x14ac:dyDescent="0.25">
      <c r="D780" s="15"/>
    </row>
    <row r="781" spans="4:4" x14ac:dyDescent="0.25">
      <c r="D781" s="15"/>
    </row>
    <row r="782" spans="4:4" x14ac:dyDescent="0.25">
      <c r="D782" s="15"/>
    </row>
    <row r="783" spans="4:4" x14ac:dyDescent="0.25">
      <c r="D783" s="15"/>
    </row>
    <row r="784" spans="4:4" x14ac:dyDescent="0.25">
      <c r="D784" s="15"/>
    </row>
    <row r="785" spans="4:4" x14ac:dyDescent="0.25">
      <c r="D785" s="15"/>
    </row>
    <row r="786" spans="4:4" x14ac:dyDescent="0.25">
      <c r="D786" s="15"/>
    </row>
    <row r="787" spans="4:4" x14ac:dyDescent="0.25">
      <c r="D787" s="15"/>
    </row>
    <row r="788" spans="4:4" x14ac:dyDescent="0.25">
      <c r="D788" s="15"/>
    </row>
    <row r="789" spans="4:4" x14ac:dyDescent="0.25">
      <c r="D789" s="15"/>
    </row>
    <row r="790" spans="4:4" x14ac:dyDescent="0.25">
      <c r="D790" s="15"/>
    </row>
    <row r="791" spans="4:4" x14ac:dyDescent="0.25">
      <c r="D791" s="15"/>
    </row>
    <row r="792" spans="4:4" x14ac:dyDescent="0.25">
      <c r="D792" s="15"/>
    </row>
    <row r="793" spans="4:4" x14ac:dyDescent="0.25">
      <c r="D793" s="15"/>
    </row>
    <row r="794" spans="4:4" x14ac:dyDescent="0.25">
      <c r="D794" s="15"/>
    </row>
    <row r="795" spans="4:4" x14ac:dyDescent="0.25">
      <c r="D795" s="15"/>
    </row>
    <row r="796" spans="4:4" x14ac:dyDescent="0.25">
      <c r="D796" s="15"/>
    </row>
    <row r="797" spans="4:4" x14ac:dyDescent="0.25">
      <c r="D797" s="15"/>
    </row>
    <row r="798" spans="4:4" x14ac:dyDescent="0.25">
      <c r="D798" s="15"/>
    </row>
    <row r="799" spans="4:4" x14ac:dyDescent="0.25">
      <c r="D799" s="15"/>
    </row>
    <row r="800" spans="4:4" x14ac:dyDescent="0.25">
      <c r="D800" s="15"/>
    </row>
    <row r="801" spans="4:4" x14ac:dyDescent="0.25">
      <c r="D801" s="15"/>
    </row>
    <row r="802" spans="4:4" x14ac:dyDescent="0.25">
      <c r="D802" s="15"/>
    </row>
    <row r="803" spans="4:4" x14ac:dyDescent="0.25">
      <c r="D803" s="15"/>
    </row>
    <row r="804" spans="4:4" x14ac:dyDescent="0.25">
      <c r="D804" s="15"/>
    </row>
    <row r="805" spans="4:4" x14ac:dyDescent="0.25">
      <c r="D805" s="15"/>
    </row>
    <row r="806" spans="4:4" x14ac:dyDescent="0.25">
      <c r="D806" s="15"/>
    </row>
    <row r="807" spans="4:4" x14ac:dyDescent="0.25">
      <c r="D807" s="15"/>
    </row>
    <row r="808" spans="4:4" x14ac:dyDescent="0.25">
      <c r="D808" s="15"/>
    </row>
    <row r="809" spans="4:4" x14ac:dyDescent="0.25">
      <c r="D809" s="15"/>
    </row>
    <row r="810" spans="4:4" x14ac:dyDescent="0.25">
      <c r="D810" s="15"/>
    </row>
    <row r="811" spans="4:4" x14ac:dyDescent="0.25">
      <c r="D811" s="15"/>
    </row>
    <row r="812" spans="4:4" x14ac:dyDescent="0.25">
      <c r="D812" s="15"/>
    </row>
    <row r="813" spans="4:4" x14ac:dyDescent="0.25">
      <c r="D813" s="15"/>
    </row>
    <row r="814" spans="4:4" x14ac:dyDescent="0.25">
      <c r="D814" s="15"/>
    </row>
    <row r="815" spans="4:4" x14ac:dyDescent="0.25">
      <c r="D815" s="15"/>
    </row>
    <row r="816" spans="4:4" x14ac:dyDescent="0.25">
      <c r="D816" s="15"/>
    </row>
    <row r="817" spans="4:4" x14ac:dyDescent="0.25">
      <c r="D817" s="15"/>
    </row>
    <row r="818" spans="4:4" x14ac:dyDescent="0.25">
      <c r="D818" s="15"/>
    </row>
    <row r="819" spans="4:4" x14ac:dyDescent="0.25">
      <c r="D819" s="15"/>
    </row>
    <row r="820" spans="4:4" x14ac:dyDescent="0.25">
      <c r="D820" s="15"/>
    </row>
    <row r="821" spans="4:4" x14ac:dyDescent="0.25">
      <c r="D821" s="15"/>
    </row>
    <row r="822" spans="4:4" x14ac:dyDescent="0.25">
      <c r="D822" s="15"/>
    </row>
    <row r="823" spans="4:4" x14ac:dyDescent="0.25">
      <c r="D823" s="15"/>
    </row>
    <row r="824" spans="4:4" x14ac:dyDescent="0.25">
      <c r="D824" s="15"/>
    </row>
    <row r="825" spans="4:4" x14ac:dyDescent="0.25">
      <c r="D825" s="15"/>
    </row>
    <row r="826" spans="4:4" x14ac:dyDescent="0.25">
      <c r="D826" s="15"/>
    </row>
    <row r="827" spans="4:4" x14ac:dyDescent="0.25">
      <c r="D827" s="15"/>
    </row>
    <row r="828" spans="4:4" x14ac:dyDescent="0.25">
      <c r="D828" s="15"/>
    </row>
    <row r="829" spans="4:4" x14ac:dyDescent="0.25">
      <c r="D829" s="15"/>
    </row>
    <row r="830" spans="4:4" x14ac:dyDescent="0.25">
      <c r="D830" s="15"/>
    </row>
    <row r="831" spans="4:4" x14ac:dyDescent="0.25">
      <c r="D831" s="15"/>
    </row>
    <row r="832" spans="4:4" x14ac:dyDescent="0.25">
      <c r="D832" s="15"/>
    </row>
    <row r="833" spans="4:4" x14ac:dyDescent="0.25">
      <c r="D833" s="15"/>
    </row>
    <row r="834" spans="4:4" x14ac:dyDescent="0.25">
      <c r="D834" s="15"/>
    </row>
    <row r="835" spans="4:4" x14ac:dyDescent="0.25">
      <c r="D835" s="15"/>
    </row>
    <row r="836" spans="4:4" x14ac:dyDescent="0.25">
      <c r="D836" s="15"/>
    </row>
    <row r="837" spans="4:4" x14ac:dyDescent="0.25">
      <c r="D837" s="15"/>
    </row>
    <row r="838" spans="4:4" x14ac:dyDescent="0.25">
      <c r="D838" s="15"/>
    </row>
    <row r="839" spans="4:4" x14ac:dyDescent="0.25">
      <c r="D839" s="15"/>
    </row>
    <row r="840" spans="4:4" x14ac:dyDescent="0.25">
      <c r="D840" s="15"/>
    </row>
    <row r="841" spans="4:4" x14ac:dyDescent="0.25">
      <c r="D841" s="15"/>
    </row>
  </sheetData>
  <autoFilter ref="A11:I297"/>
  <mergeCells count="15">
    <mergeCell ref="A6:I6"/>
    <mergeCell ref="A7:I7"/>
    <mergeCell ref="B9:B10"/>
    <mergeCell ref="C9:C10"/>
    <mergeCell ref="D9:D10"/>
    <mergeCell ref="G9:G10"/>
    <mergeCell ref="H9:H10"/>
    <mergeCell ref="I9:I10"/>
    <mergeCell ref="A9:A10"/>
    <mergeCell ref="E9:E10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2023-01-13T13:10:34Z</cp:lastPrinted>
  <dcterms:created xsi:type="dcterms:W3CDTF">2002-03-11T10:22:12Z</dcterms:created>
  <dcterms:modified xsi:type="dcterms:W3CDTF">2023-01-13T13:10:35Z</dcterms:modified>
</cp:coreProperties>
</file>